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Показатели Струк. элем.МП" sheetId="3" r:id="rId1"/>
    <sheet name="Перечень Меропр (результ) " sheetId="8" r:id="rId2"/>
    <sheet name="Финобесп. Струк.эл." sheetId="6" r:id="rId3"/>
    <sheet name="План реализ. Структ.элем." sheetId="9" r:id="rId4"/>
  </sheets>
  <definedNames>
    <definedName name="_xlnm.Print_Titles" localSheetId="3">'План реализ. Структ.элем.'!$5:$6</definedName>
    <definedName name="_xlnm.Print_Titles" localSheetId="0">'Показатели Струк. элем.МП'!$6:$9</definedName>
    <definedName name="_xlnm.Print_Titles" localSheetId="2">'Финобесп. Струк.эл.'!$6:$9</definedName>
    <definedName name="_xlnm.Print_Area" localSheetId="1">'Перечень Меропр (результ) '!$A$1:$Q$21</definedName>
  </definedNames>
  <calcPr calcId="124519"/>
</workbook>
</file>

<file path=xl/calcChain.xml><?xml version="1.0" encoding="utf-8"?>
<calcChain xmlns="http://schemas.openxmlformats.org/spreadsheetml/2006/main">
  <c r="F65" i="6"/>
  <c r="M13"/>
  <c r="L13"/>
  <c r="K13"/>
  <c r="J13"/>
  <c r="I13"/>
  <c r="H13"/>
  <c r="G13"/>
  <c r="F13"/>
  <c r="F12"/>
  <c r="F11"/>
  <c r="M65"/>
  <c r="L65"/>
  <c r="K65"/>
  <c r="M59"/>
  <c r="L59"/>
  <c r="K59"/>
  <c r="L47"/>
  <c r="H47"/>
  <c r="O69"/>
  <c r="O68"/>
  <c r="O67"/>
  <c r="O66"/>
  <c r="M63"/>
  <c r="L63"/>
  <c r="K63"/>
  <c r="J63"/>
  <c r="I63"/>
  <c r="H63"/>
  <c r="G63"/>
  <c r="F63"/>
  <c r="E63"/>
  <c r="E62"/>
  <c r="O62" s="1"/>
  <c r="M61"/>
  <c r="L61"/>
  <c r="K61"/>
  <c r="J61"/>
  <c r="I61"/>
  <c r="H61"/>
  <c r="E61"/>
  <c r="M60"/>
  <c r="L60"/>
  <c r="K60"/>
  <c r="J60"/>
  <c r="I60"/>
  <c r="H60"/>
  <c r="E60"/>
  <c r="M57"/>
  <c r="L57"/>
  <c r="K57"/>
  <c r="J57"/>
  <c r="I57"/>
  <c r="H57"/>
  <c r="G57"/>
  <c r="F57"/>
  <c r="E57"/>
  <c r="E56"/>
  <c r="O56" s="1"/>
  <c r="M55"/>
  <c r="L55"/>
  <c r="K55"/>
  <c r="J55"/>
  <c r="I55"/>
  <c r="H55"/>
  <c r="E55"/>
  <c r="M54"/>
  <c r="L54"/>
  <c r="K54"/>
  <c r="J54"/>
  <c r="I54"/>
  <c r="H54"/>
  <c r="E54"/>
  <c r="E53"/>
  <c r="M51"/>
  <c r="M47" s="1"/>
  <c r="L51"/>
  <c r="K51"/>
  <c r="J51"/>
  <c r="I51"/>
  <c r="I47" s="1"/>
  <c r="H51"/>
  <c r="G51"/>
  <c r="G47" s="1"/>
  <c r="F51"/>
  <c r="F47" s="1"/>
  <c r="E51"/>
  <c r="O51" s="1"/>
  <c r="E50"/>
  <c r="O50" s="1"/>
  <c r="M49"/>
  <c r="L49"/>
  <c r="K49"/>
  <c r="J49"/>
  <c r="I49"/>
  <c r="H49"/>
  <c r="E49"/>
  <c r="O49" s="1"/>
  <c r="M48"/>
  <c r="L48"/>
  <c r="K48"/>
  <c r="K47" s="1"/>
  <c r="J48"/>
  <c r="J47" s="1"/>
  <c r="I48"/>
  <c r="H48"/>
  <c r="E48"/>
  <c r="O54" l="1"/>
  <c r="O60"/>
  <c r="O48"/>
  <c r="O55"/>
  <c r="O57"/>
  <c r="O61"/>
  <c r="O63"/>
  <c r="M45"/>
  <c r="L45"/>
  <c r="K45"/>
  <c r="J45"/>
  <c r="I45"/>
  <c r="H45"/>
  <c r="G45"/>
  <c r="F45"/>
  <c r="E45"/>
  <c r="E44"/>
  <c r="O44" s="1"/>
  <c r="M43"/>
  <c r="L43"/>
  <c r="K43"/>
  <c r="J43"/>
  <c r="I43"/>
  <c r="H43"/>
  <c r="E43"/>
  <c r="M42"/>
  <c r="L42"/>
  <c r="K42"/>
  <c r="K41" s="1"/>
  <c r="J42"/>
  <c r="I42"/>
  <c r="H42"/>
  <c r="E42"/>
  <c r="G41"/>
  <c r="F41"/>
  <c r="M39"/>
  <c r="L39"/>
  <c r="K39"/>
  <c r="E38"/>
  <c r="O38" s="1"/>
  <c r="M37"/>
  <c r="L37"/>
  <c r="K37"/>
  <c r="J37"/>
  <c r="I37"/>
  <c r="H37"/>
  <c r="E37"/>
  <c r="M36"/>
  <c r="L36"/>
  <c r="K36"/>
  <c r="J36"/>
  <c r="I36"/>
  <c r="I35" s="1"/>
  <c r="H36"/>
  <c r="E36"/>
  <c r="G35"/>
  <c r="F35"/>
  <c r="M33"/>
  <c r="L33"/>
  <c r="K33"/>
  <c r="J33"/>
  <c r="I33"/>
  <c r="H33"/>
  <c r="G33"/>
  <c r="F33"/>
  <c r="E33"/>
  <c r="M31"/>
  <c r="L31"/>
  <c r="K31"/>
  <c r="J31"/>
  <c r="I31"/>
  <c r="H31"/>
  <c r="E31"/>
  <c r="M30"/>
  <c r="L30"/>
  <c r="K30"/>
  <c r="J30"/>
  <c r="I30"/>
  <c r="H30"/>
  <c r="E30"/>
  <c r="K29"/>
  <c r="G29"/>
  <c r="F29"/>
  <c r="M35" l="1"/>
  <c r="I29"/>
  <c r="H35"/>
  <c r="J35"/>
  <c r="L35"/>
  <c r="O37"/>
  <c r="K35"/>
  <c r="I41"/>
  <c r="M41"/>
  <c r="M29"/>
  <c r="H29"/>
  <c r="J29"/>
  <c r="H41"/>
  <c r="J41"/>
  <c r="L41"/>
  <c r="O43"/>
  <c r="O45"/>
  <c r="L29"/>
  <c r="O31"/>
  <c r="O36"/>
  <c r="O33"/>
  <c r="O42"/>
  <c r="O30"/>
  <c r="G23"/>
  <c r="G21" s="1"/>
  <c r="F23"/>
  <c r="M27"/>
  <c r="L27"/>
  <c r="K27"/>
  <c r="J27"/>
  <c r="I27"/>
  <c r="H27"/>
  <c r="G27"/>
  <c r="F27"/>
  <c r="E27"/>
  <c r="E26"/>
  <c r="O26" s="1"/>
  <c r="M25"/>
  <c r="L25"/>
  <c r="K25"/>
  <c r="M24"/>
  <c r="L24"/>
  <c r="K24"/>
  <c r="F21" l="1"/>
  <c r="K23"/>
  <c r="K21" s="1"/>
  <c r="K14" s="1"/>
  <c r="M23"/>
  <c r="M21" s="1"/>
  <c r="M14" s="1"/>
  <c r="F17"/>
  <c r="L23"/>
  <c r="L21" s="1"/>
  <c r="L14" s="1"/>
  <c r="O27"/>
  <c r="M72"/>
  <c r="M53" s="1"/>
  <c r="L72"/>
  <c r="L53" s="1"/>
  <c r="K72"/>
  <c r="K53" s="1"/>
  <c r="G12" l="1"/>
  <c r="L12"/>
  <c r="M12"/>
  <c r="K12"/>
  <c r="E20"/>
  <c r="E18"/>
  <c r="E87"/>
  <c r="E78" s="1"/>
  <c r="F87"/>
  <c r="F78" s="1"/>
  <c r="G87"/>
  <c r="H87"/>
  <c r="H78" s="1"/>
  <c r="I87"/>
  <c r="I59" s="1"/>
  <c r="J87"/>
  <c r="J78" s="1"/>
  <c r="J80"/>
  <c r="J25" s="1"/>
  <c r="I80"/>
  <c r="I25" s="1"/>
  <c r="H80"/>
  <c r="H25" s="1"/>
  <c r="G80"/>
  <c r="F80"/>
  <c r="E80"/>
  <c r="E25" s="1"/>
  <c r="I78"/>
  <c r="G76"/>
  <c r="J74"/>
  <c r="I74"/>
  <c r="H74"/>
  <c r="G74"/>
  <c r="F74"/>
  <c r="E74"/>
  <c r="E19" s="1"/>
  <c r="J65"/>
  <c r="I65"/>
  <c r="H65"/>
  <c r="G65"/>
  <c r="E65"/>
  <c r="E14"/>
  <c r="E13"/>
  <c r="O13" s="1"/>
  <c r="E12"/>
  <c r="E11"/>
  <c r="J94"/>
  <c r="I94"/>
  <c r="H94"/>
  <c r="G94"/>
  <c r="G39" s="1"/>
  <c r="G14" s="1"/>
  <c r="F94"/>
  <c r="E94"/>
  <c r="J72"/>
  <c r="J53" s="1"/>
  <c r="I72"/>
  <c r="I53" s="1"/>
  <c r="H72"/>
  <c r="H53" s="1"/>
  <c r="G72"/>
  <c r="G53" s="1"/>
  <c r="F72"/>
  <c r="F53" s="1"/>
  <c r="E72"/>
  <c r="E47"/>
  <c r="E59" l="1"/>
  <c r="O53"/>
  <c r="G17"/>
  <c r="G11"/>
  <c r="G10" s="1"/>
  <c r="E35"/>
  <c r="O35" s="1"/>
  <c r="O94"/>
  <c r="F39"/>
  <c r="F14" s="1"/>
  <c r="H24"/>
  <c r="H23" s="1"/>
  <c r="H39"/>
  <c r="J24"/>
  <c r="J23" s="1"/>
  <c r="J21" s="1"/>
  <c r="J14" s="1"/>
  <c r="J39"/>
  <c r="E32"/>
  <c r="O32" s="1"/>
  <c r="E41"/>
  <c r="O41" s="1"/>
  <c r="E23"/>
  <c r="F10"/>
  <c r="E29"/>
  <c r="O29" s="1"/>
  <c r="E24"/>
  <c r="E39"/>
  <c r="I24"/>
  <c r="I23" s="1"/>
  <c r="I21" s="1"/>
  <c r="I39"/>
  <c r="O47"/>
  <c r="K11"/>
  <c r="K10" s="1"/>
  <c r="M11"/>
  <c r="M10" s="1"/>
  <c r="L11"/>
  <c r="L10" s="1"/>
  <c r="G59"/>
  <c r="O65"/>
  <c r="O74"/>
  <c r="E76"/>
  <c r="E21" s="1"/>
  <c r="I76"/>
  <c r="G78"/>
  <c r="O78" s="1"/>
  <c r="O25"/>
  <c r="O72"/>
  <c r="O80"/>
  <c r="E17"/>
  <c r="F59"/>
  <c r="H59"/>
  <c r="J59"/>
  <c r="F76"/>
  <c r="H76"/>
  <c r="J76"/>
  <c r="E10"/>
  <c r="I14" l="1"/>
  <c r="H21"/>
  <c r="H14" s="1"/>
  <c r="O23"/>
  <c r="O24"/>
  <c r="O39"/>
  <c r="O14"/>
  <c r="L17"/>
  <c r="M17"/>
  <c r="K17"/>
  <c r="I12"/>
  <c r="J12"/>
  <c r="O59"/>
  <c r="O76"/>
  <c r="O21"/>
  <c r="J11" l="1"/>
  <c r="J10" s="1"/>
  <c r="I11"/>
  <c r="I10" s="1"/>
  <c r="H12"/>
  <c r="O20"/>
  <c r="H11" l="1"/>
  <c r="H10" s="1"/>
  <c r="O12"/>
  <c r="O19"/>
  <c r="I17"/>
  <c r="J17"/>
  <c r="H17" l="1"/>
  <c r="O17" s="1"/>
  <c r="O18"/>
  <c r="O10" l="1"/>
  <c r="O11"/>
</calcChain>
</file>

<file path=xl/sharedStrings.xml><?xml version="1.0" encoding="utf-8"?>
<sst xmlns="http://schemas.openxmlformats.org/spreadsheetml/2006/main" count="544" uniqueCount="191">
  <si>
    <t xml:space="preserve">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</si>
  <si>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</si>
  <si>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</si>
  <si>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</si>
  <si>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</si>
  <si>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</si>
  <si>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</si>
  <si>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</si>
  <si>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</si>
  <si>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</si>
  <si>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</si>
  <si>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</si>
  <si>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</si>
  <si>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</si>
  <si>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</si>
  <si>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</si>
  <si>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</si>
  <si>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</si>
  <si>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</si>
  <si>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 Показатели структурного элемента </t>
  </si>
  <si>
    <t>1.2.</t>
  </si>
  <si>
    <t xml:space="preserve">2.1. 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</si>
  <si>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</si>
  <si>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</si>
  <si>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</si>
  <si>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</si>
  <si>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</si>
  <si>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</si>
  <si>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</si>
  <si>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</si>
  <si>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</si>
  <si>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</si>
  <si>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</si>
  <si>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</si>
  <si>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</si>
  <si>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</si>
  <si>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</si>
  <si>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</si>
  <si>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</si>
  <si>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</si>
  <si>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</si>
  <si>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</si>
  <si>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</si>
  <si>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</si>
  <si>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</si>
  <si>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</si>
  <si>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Вид подтверждающего документа </t>
  </si>
  <si>
    <t xml:space="preserve">2.2. </t>
  </si>
  <si>
    <t xml:space="preserve">2.3. </t>
  </si>
  <si>
    <t xml:space="preserve">2.4. </t>
  </si>
  <si>
    <t>да</t>
  </si>
  <si>
    <t>да/нет</t>
  </si>
  <si>
    <t xml:space="preserve">1.3. </t>
  </si>
  <si>
    <t>1.3.1.</t>
  </si>
  <si>
    <t xml:space="preserve">1.4. </t>
  </si>
  <si>
    <t>1.4.1.</t>
  </si>
  <si>
    <t>КМП</t>
  </si>
  <si>
    <t xml:space="preserve"> Обеспечение открытости бюджетных данных</t>
  </si>
  <si>
    <t xml:space="preserve">Дата достижения контрольной точки (дд.мм.гггг)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</si>
  <si>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</si>
  <si>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</si>
  <si>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</si>
  <si>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</si>
  <si>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</si>
  <si>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</si>
  <si>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</si>
  <si>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</si>
  <si>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</si>
  <si>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</si>
  <si>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</si>
  <si>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</si>
  <si>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</si>
  <si>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</si>
  <si>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</si>
  <si>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</si>
  <si>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</si>
  <si>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</si>
  <si>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</si>
  <si>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</si>
  <si>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</si>
  <si>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</si>
  <si>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</si>
  <si>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</si>
  <si>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</si>
  <si>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</si>
  <si>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</si>
  <si>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</si>
  <si>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</si>
  <si>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</si>
  <si>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</si>
  <si>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</si>
  <si>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</si>
  <si>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Ответственный исполнитель </t>
  </si>
  <si>
    <t>5. План реализации структурного элемента на 2026 год</t>
  </si>
  <si>
    <t xml:space="preserve">Задача  «» </t>
  </si>
  <si>
    <t xml:space="preserve"> Задача  «» </t>
  </si>
  <si>
    <t xml:space="preserve">с января по декабрь </t>
  </si>
  <si>
    <t>1.1.2.</t>
  </si>
  <si>
    <t>1.1.3.</t>
  </si>
  <si>
    <t>1.3.2.</t>
  </si>
  <si>
    <t>Процент</t>
  </si>
  <si>
    <t>Платежное поручение</t>
  </si>
  <si>
    <t xml:space="preserve">Администрация Беломорского муниципального округа, Отдел по строительству и ЖКХ администрации Беломорского муниципального округа  </t>
  </si>
  <si>
    <t>Приобретение товаров, работ, услуг</t>
  </si>
  <si>
    <t xml:space="preserve">Единиц  </t>
  </si>
  <si>
    <t>Контрольная точка 1 : Заключен контракт (договор)</t>
  </si>
  <si>
    <t xml:space="preserve">Контракт (Договор) </t>
  </si>
  <si>
    <t>Контрольная точка 2: Приняты работы</t>
  </si>
  <si>
    <t>Акт или иной документ</t>
  </si>
  <si>
    <t>Контрольная точка 3: Оплачен контракт (договор)</t>
  </si>
  <si>
    <t>1.4.2.</t>
  </si>
  <si>
    <t>1.4.3.</t>
  </si>
  <si>
    <t>1.5.2.</t>
  </si>
  <si>
    <t>1.5.3.</t>
  </si>
  <si>
    <t>Количество замененных светильников уличного освещения в населенных пунктах муниципального за отчетный период</t>
  </si>
  <si>
    <t>Организация и содержание мест захоронений</t>
  </si>
  <si>
    <t xml:space="preserve">Единиц </t>
  </si>
  <si>
    <t>Количество вновь установленных светильников уличного освещения</t>
  </si>
  <si>
    <t xml:space="preserve">"Благоустройство территории Беломорского муниципального округа Республики Карелия» ВСЕГО предусмотрено, из них: </t>
  </si>
  <si>
    <t>КПМ</t>
  </si>
  <si>
    <t xml:space="preserve">Доля реализованных проектов территориального общественного самоуправления, от общего числа запланированных проектов </t>
  </si>
  <si>
    <t xml:space="preserve">Доля реализованных проектов местных инициатив граждан, проживающих в Беломорском муниципальном округе, от общего числа запланированных проектов </t>
  </si>
  <si>
    <t xml:space="preserve">Доля решенных вопросов  от граждан, проживающих в Беломорском муниципальном округе, направленных в государственной информационной системе "Активный гражданин Республики Карелия" , от общего количества направленных вопросов </t>
  </si>
  <si>
    <t>Единиц</t>
  </si>
  <si>
    <t>Мероприятия по благоустройству</t>
  </si>
  <si>
    <t xml:space="preserve">Доля организованных ярмарок, от общего числа запланированных на текущий год </t>
  </si>
  <si>
    <t>Организация проведения ярмарок</t>
  </si>
  <si>
    <t>Уличное освещение</t>
  </si>
  <si>
    <t>Реализация мероприятий по решению вопросов, направленных в государственной информационной системе "Активный гражданин Республики Карелия"</t>
  </si>
  <si>
    <t>Реализация отдельных мероприятий по социально-экономическому развитию столицы Республики Карелия</t>
  </si>
  <si>
    <t>Поддержка развития территориального общественного самоуправления</t>
  </si>
  <si>
    <t>Поддержка местных инициатив граждан, проживающих в муниципальных образованиях</t>
  </si>
  <si>
    <t xml:space="preserve">Мероприятие (результат)  «Организация и содержание мест захоронений» </t>
  </si>
  <si>
    <t xml:space="preserve">Мероприятие (результат)  «Поддержка местных инициатив граждан, проживающих в муниципальных образованиях» </t>
  </si>
  <si>
    <t xml:space="preserve">Мероприятие (результат)  «Поддержка развития территориального общественного самоуправления» </t>
  </si>
  <si>
    <t>1.3.3.</t>
  </si>
  <si>
    <t>1.3.4.</t>
  </si>
  <si>
    <t xml:space="preserve">Мероприятие (результат)  «Мероприятия по благоустройству» </t>
  </si>
  <si>
    <t xml:space="preserve">Мероприятие (результат)  «Организация проведения ярмарок» </t>
  </si>
  <si>
    <t xml:space="preserve">Администрация Беломорского муниципального округа, Отдел по строительству и ЖКХ администрации Беломорского муниципального округа,  МКУ «Управление экономики, земельных и имущественных отношений Беломорского муниципального округа» </t>
  </si>
  <si>
    <t xml:space="preserve">Мероприятие (результат)  «Уличное освещение» </t>
  </si>
  <si>
    <t>Администрация Беломорского муниципального округа</t>
  </si>
  <si>
    <t>1.6.2.</t>
  </si>
  <si>
    <t>1.6.3.</t>
  </si>
  <si>
    <t xml:space="preserve">Мероприятие (результат)  «Реализация мероприятий по решению вопросов, направленных в государственной информационной системе "Активный гражданин Республики Карелия"» </t>
  </si>
  <si>
    <t>1.7.2.</t>
  </si>
  <si>
    <t>1.7.3.</t>
  </si>
  <si>
    <t>1.7.4.</t>
  </si>
  <si>
    <t>1.8.2.</t>
  </si>
  <si>
    <t>1.8.3.</t>
  </si>
  <si>
    <t>1.8.4.</t>
  </si>
  <si>
    <t>1.9.2.</t>
  </si>
  <si>
    <t>1.9.3.</t>
  </si>
  <si>
    <t>1.9.4.</t>
  </si>
  <si>
    <t xml:space="preserve">Мероприятие (результат)  «Реализация отдельных мероприятий по социально-экономическому развитию столицы Республики Карелия» </t>
  </si>
  <si>
    <t>Контрольная точка 1 : Заключено соглашение о предоставлении  межбюджетного трансферта</t>
  </si>
  <si>
    <t>Соглашение</t>
  </si>
  <si>
    <t>Контрольная точка 2: Заключен контракт</t>
  </si>
  <si>
    <t>Контракт</t>
  </si>
  <si>
    <t>Контрольная точка 3: Оплата контракта</t>
  </si>
  <si>
    <t>Контрольная точка 4: Достигнуты результаты соглашения о предоставлении межбюджетного трансферта</t>
  </si>
  <si>
    <t>Отчет</t>
  </si>
  <si>
    <t xml:space="preserve">Администрация Беломорского муниципального округа </t>
  </si>
  <si>
    <t>1.2.-1.3.</t>
  </si>
  <si>
    <t xml:space="preserve">1.4. - 1.8. </t>
  </si>
  <si>
    <t>Задача-  "Повышение общего уровня благоустройства территории Беломорского муниципального округа Республики Карелия"</t>
  </si>
  <si>
    <t xml:space="preserve">Задача  «Повышение общего уровня благоустройства территории Беломорского муниципального округа Республики Карелия» </t>
  </si>
  <si>
    <t xml:space="preserve"> Задача  «Повышение общего уровня благоустройства территории Беломорского муниципального округа Республики Карелия»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</si>
  <si>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Повышение общего уровня благоустройства территории Беломорского муниципального округа Республики Карели»</t>
    </r>
  </si>
  <si>
    <t xml:space="preserve">Доля реализованных мероприятий по социально-экономическому развитию </t>
  </si>
  <si>
    <t>Единиц  (мероприятий)</t>
  </si>
  <si>
    <t>11 к 02 00000</t>
  </si>
  <si>
    <t>11 К 02 24080</t>
  </si>
  <si>
    <t>11 К 02 24140</t>
  </si>
  <si>
    <t>11 К 02 24150</t>
  </si>
  <si>
    <t>11 К 02 43140</t>
  </si>
  <si>
    <t>11 К 02 44070</t>
  </si>
  <si>
    <t>11 К 02 74071</t>
  </si>
  <si>
    <t>11 К 02 00000</t>
  </si>
  <si>
    <t>11 К 02 43350</t>
  </si>
  <si>
    <t>11 К 02 L5763</t>
  </si>
  <si>
    <t>Реализация мероприятий по обеспечению комплексного развития сельских территорий (благоустройство сельских территорий)</t>
  </si>
  <si>
    <t xml:space="preserve">Мероприятие (результат)  «Реализация мероприятий по обеспечению комплексного развития сельских территорий (благоустройство сельских территорий)» </t>
  </si>
  <si>
    <t>Контрольная точка 1 : Заключено соглашение о предоставлении  субсидии</t>
  </si>
  <si>
    <t>Контрольная точка 4: Достигнуты результаты соглашения о предоставлении субсидии</t>
  </si>
  <si>
    <t>Реализация отдельных мероприятий по социально-экономическому развитию округа</t>
  </si>
  <si>
    <t>к постановлению администрации Беломорского муниципального округа № 294 от 16.04.2026</t>
  </si>
  <si>
    <t xml:space="preserve">Приложение 4 </t>
  </si>
  <si>
    <t xml:space="preserve">Приложение 5 </t>
  </si>
  <si>
    <t xml:space="preserve">Приложение 6 </t>
  </si>
  <si>
    <t xml:space="preserve">Приложение 7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</si>
</sst>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2" fillId="0" borderId="0" xfId="0" applyFont="1"/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9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wrapText="1"/>
    </xf>
    <xf numFmtId="0" fontId="0" fillId="0" borderId="0" xfId="0" applyAlignment="1"/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7" xfId="0" applyBorder="1"/>
    <xf numFmtId="0" fontId="0" fillId="0" borderId="12" xfId="0" applyBorder="1"/>
    <xf numFmtId="0" fontId="7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left" wrapText="1"/>
    </xf>
    <xf numFmtId="0" fontId="2" fillId="0" borderId="26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4" fontId="2" fillId="0" borderId="2" xfId="0" applyNumberFormat="1" applyFont="1" applyBorder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8" xfId="0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wrapText="1"/>
    </xf>
    <xf numFmtId="0" fontId="2" fillId="0" borderId="31" xfId="0" applyFont="1" applyBorder="1" applyAlignment="1">
      <alignment vertical="top" wrapText="1"/>
    </xf>
    <xf numFmtId="0" fontId="12" fillId="0" borderId="12" xfId="0" applyFont="1" applyFill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top" wrapText="1"/>
    </xf>
    <xf numFmtId="0" fontId="7" fillId="3" borderId="5" xfId="0" applyFont="1" applyFill="1" applyBorder="1" applyAlignment="1">
      <alignment vertical="top" wrapText="1"/>
    </xf>
    <xf numFmtId="4" fontId="7" fillId="5" borderId="5" xfId="0" applyNumberFormat="1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5" xfId="0" applyFont="1" applyFill="1" applyBorder="1" applyAlignment="1">
      <alignment horizontal="center" vertical="center" wrapText="1"/>
    </xf>
    <xf numFmtId="4" fontId="7" fillId="6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5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wrapText="1"/>
    </xf>
    <xf numFmtId="0" fontId="4" fillId="0" borderId="48" xfId="0" applyFont="1" applyBorder="1" applyAlignment="1">
      <alignment horizontal="center" wrapText="1"/>
    </xf>
    <xf numFmtId="0" fontId="0" fillId="0" borderId="50" xfId="0" applyBorder="1" applyAlignment="1">
      <alignment wrapText="1"/>
    </xf>
    <xf numFmtId="0" fontId="6" fillId="0" borderId="50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wrapText="1"/>
    </xf>
    <xf numFmtId="0" fontId="2" fillId="2" borderId="51" xfId="0" applyFont="1" applyFill="1" applyBorder="1" applyAlignment="1">
      <alignment wrapText="1"/>
    </xf>
    <xf numFmtId="0" fontId="0" fillId="5" borderId="0" xfId="0" applyFill="1" applyAlignment="1">
      <alignment vertical="center"/>
    </xf>
    <xf numFmtId="0" fontId="2" fillId="5" borderId="2" xfId="0" applyFont="1" applyFill="1" applyBorder="1" applyAlignment="1">
      <alignment vertical="top" wrapText="1"/>
    </xf>
    <xf numFmtId="0" fontId="2" fillId="5" borderId="5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vertical="top" wrapText="1"/>
    </xf>
    <xf numFmtId="0" fontId="2" fillId="0" borderId="40" xfId="0" applyFont="1" applyBorder="1" applyAlignment="1">
      <alignment horizontal="center" vertical="center" wrapText="1"/>
    </xf>
    <xf numFmtId="14" fontId="2" fillId="0" borderId="21" xfId="0" applyNumberFormat="1" applyFont="1" applyBorder="1" applyAlignment="1">
      <alignment vertical="top" wrapText="1"/>
    </xf>
    <xf numFmtId="0" fontId="2" fillId="0" borderId="40" xfId="0" applyFont="1" applyBorder="1" applyAlignment="1">
      <alignment horizontal="center" vertical="top" wrapText="1"/>
    </xf>
    <xf numFmtId="0" fontId="2" fillId="0" borderId="52" xfId="0" applyFont="1" applyBorder="1" applyAlignment="1">
      <alignment horizontal="center" vertical="top" wrapText="1"/>
    </xf>
    <xf numFmtId="0" fontId="7" fillId="3" borderId="53" xfId="0" applyFont="1" applyFill="1" applyBorder="1" applyAlignment="1">
      <alignment vertical="top" wrapText="1"/>
    </xf>
    <xf numFmtId="0" fontId="2" fillId="0" borderId="54" xfId="0" applyFont="1" applyBorder="1" applyAlignment="1">
      <alignment horizontal="center" vertical="top" wrapText="1"/>
    </xf>
    <xf numFmtId="0" fontId="7" fillId="0" borderId="37" xfId="0" applyFont="1" applyBorder="1" applyAlignment="1">
      <alignment vertical="top" wrapText="1"/>
    </xf>
    <xf numFmtId="4" fontId="7" fillId="0" borderId="37" xfId="0" applyNumberFormat="1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center" wrapText="1"/>
    </xf>
    <xf numFmtId="0" fontId="7" fillId="5" borderId="7" xfId="0" applyFont="1" applyFill="1" applyBorder="1" applyAlignment="1">
      <alignment vertical="top" wrapText="1"/>
    </xf>
    <xf numFmtId="0" fontId="2" fillId="0" borderId="4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" fontId="7" fillId="6" borderId="42" xfId="0" applyNumberFormat="1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top" wrapText="1"/>
    </xf>
    <xf numFmtId="0" fontId="2" fillId="0" borderId="37" xfId="0" applyFont="1" applyBorder="1" applyAlignment="1">
      <alignment vertical="top" wrapText="1"/>
    </xf>
    <xf numFmtId="4" fontId="7" fillId="5" borderId="37" xfId="0" applyNumberFormat="1" applyFont="1" applyFill="1" applyBorder="1" applyAlignment="1">
      <alignment horizontal="center" vertical="top" wrapText="1"/>
    </xf>
    <xf numFmtId="0" fontId="2" fillId="0" borderId="37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center" vertical="center" wrapText="1"/>
    </xf>
    <xf numFmtId="0" fontId="7" fillId="5" borderId="36" xfId="0" applyFont="1" applyFill="1" applyBorder="1" applyAlignment="1">
      <alignment vertical="top" wrapText="1"/>
    </xf>
    <xf numFmtId="0" fontId="7" fillId="5" borderId="37" xfId="0" applyFont="1" applyFill="1" applyBorder="1" applyAlignment="1">
      <alignment horizontal="center" vertical="top" wrapText="1"/>
    </xf>
    <xf numFmtId="0" fontId="7" fillId="5" borderId="37" xfId="0" applyFont="1" applyFill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0" xfId="0" applyFont="1"/>
    <xf numFmtId="0" fontId="2" fillId="5" borderId="1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14" fontId="12" fillId="0" borderId="2" xfId="0" applyNumberFormat="1" applyFont="1" applyBorder="1" applyAlignment="1">
      <alignment horizontal="center" vertical="top" wrapText="1"/>
    </xf>
    <xf numFmtId="0" fontId="12" fillId="5" borderId="24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32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13" fillId="5" borderId="28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30" xfId="0" applyFont="1" applyFill="1" applyBorder="1" applyAlignment="1">
      <alignment wrapText="1"/>
    </xf>
    <xf numFmtId="0" fontId="7" fillId="2" borderId="19" xfId="0" applyFont="1" applyFill="1" applyBorder="1" applyAlignment="1">
      <alignment wrapText="1"/>
    </xf>
    <xf numFmtId="0" fontId="1" fillId="2" borderId="19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4" fillId="0" borderId="46" xfId="0" applyFont="1" applyBorder="1" applyAlignment="1">
      <alignment horizontal="center" vertical="top" wrapText="1"/>
    </xf>
    <xf numFmtId="0" fontId="4" fillId="0" borderId="47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2" fillId="5" borderId="16" xfId="0" applyFont="1" applyFill="1" applyBorder="1" applyAlignment="1">
      <alignment horizontal="center" vertical="center" wrapText="1"/>
    </xf>
    <xf numFmtId="0" fontId="13" fillId="5" borderId="18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2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7" fillId="3" borderId="44" xfId="0" applyFont="1" applyFill="1" applyBorder="1" applyAlignment="1">
      <alignment horizontal="left" vertical="top" wrapText="1"/>
    </xf>
    <xf numFmtId="0" fontId="7" fillId="3" borderId="19" xfId="0" applyFont="1" applyFill="1" applyBorder="1" applyAlignment="1">
      <alignment horizontal="left" vertical="top" wrapText="1"/>
    </xf>
    <xf numFmtId="0" fontId="7" fillId="3" borderId="45" xfId="0" applyFont="1" applyFill="1" applyBorder="1" applyAlignment="1">
      <alignment horizontal="left" vertical="top" wrapText="1"/>
    </xf>
    <xf numFmtId="0" fontId="7" fillId="4" borderId="35" xfId="0" applyFont="1" applyFill="1" applyBorder="1" applyAlignment="1">
      <alignment vertical="top" wrapText="1"/>
    </xf>
    <xf numFmtId="0" fontId="0" fillId="4" borderId="36" xfId="0" applyFill="1" applyBorder="1" applyAlignment="1">
      <alignment wrapText="1"/>
    </xf>
    <xf numFmtId="0" fontId="0" fillId="4" borderId="37" xfId="0" applyFill="1" applyBorder="1" applyAlignment="1">
      <alignment wrapText="1"/>
    </xf>
    <xf numFmtId="0" fontId="7" fillId="3" borderId="39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0" fontId="7" fillId="4" borderId="15" xfId="0" applyFont="1" applyFill="1" applyBorder="1" applyAlignment="1">
      <alignment vertical="top" wrapText="1"/>
    </xf>
    <xf numFmtId="0" fontId="4" fillId="4" borderId="0" xfId="0" applyFont="1" applyFill="1" applyBorder="1" applyAlignment="1">
      <alignment wrapText="1"/>
    </xf>
    <xf numFmtId="0" fontId="4" fillId="4" borderId="9" xfId="0" applyFont="1" applyFill="1" applyBorder="1" applyAlignment="1">
      <alignment wrapText="1"/>
    </xf>
    <xf numFmtId="0" fontId="1" fillId="3" borderId="17" xfId="0" applyFont="1" applyFill="1" applyBorder="1" applyAlignment="1">
      <alignment horizontal="left" wrapText="1"/>
    </xf>
    <xf numFmtId="0" fontId="1" fillId="3" borderId="18" xfId="0" applyFont="1" applyFill="1" applyBorder="1" applyAlignment="1">
      <alignment horizontal="left" wrapText="1"/>
    </xf>
    <xf numFmtId="0" fontId="7" fillId="4" borderId="36" xfId="0" applyFont="1" applyFill="1" applyBorder="1" applyAlignment="1">
      <alignment vertical="top" wrapText="1"/>
    </xf>
    <xf numFmtId="0" fontId="7" fillId="4" borderId="37" xfId="0" applyFont="1" applyFill="1" applyBorder="1" applyAlignment="1">
      <alignment vertical="top" wrapText="1"/>
    </xf>
    <xf numFmtId="0" fontId="7" fillId="3" borderId="15" xfId="0" applyFont="1" applyFill="1" applyBorder="1" applyAlignment="1">
      <alignment horizontal="left" vertical="top" wrapText="1"/>
    </xf>
    <xf numFmtId="0" fontId="1" fillId="3" borderId="36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6" fillId="3" borderId="39" xfId="0" applyFont="1" applyFill="1" applyBorder="1" applyAlignment="1">
      <alignment horizontal="left" vertical="top" wrapText="1"/>
    </xf>
    <xf numFmtId="0" fontId="17" fillId="3" borderId="17" xfId="0" applyFont="1" applyFill="1" applyBorder="1" applyAlignment="1">
      <alignment horizontal="left" wrapText="1"/>
    </xf>
    <xf numFmtId="0" fontId="17" fillId="3" borderId="18" xfId="0" applyFont="1" applyFill="1" applyBorder="1" applyAlignment="1">
      <alignment horizontal="left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3" borderId="10" xfId="0" applyFont="1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8" xfId="0" applyBorder="1" applyAlignment="1">
      <alignment horizontal="center" vertical="top" wrapText="1"/>
    </xf>
    <xf numFmtId="0" fontId="0" fillId="0" borderId="55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3" borderId="5" xfId="0" applyFill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9"/>
  <sheetViews>
    <sheetView view="pageBreakPreview" topLeftCell="A16" zoomScaleSheetLayoutView="100" workbookViewId="0">
      <selection activeCell="M1" sqref="M1:Q2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9.5703125" customWidth="1"/>
    <col min="10" max="10" width="10.5703125" customWidth="1"/>
    <col min="11" max="14" width="11.28515625" customWidth="1"/>
    <col min="15" max="17" width="9.140625" customWidth="1"/>
  </cols>
  <sheetData>
    <row r="1" spans="2:17">
      <c r="N1" s="258" t="s">
        <v>187</v>
      </c>
      <c r="O1" s="258"/>
      <c r="P1" s="258"/>
      <c r="Q1" s="258"/>
    </row>
    <row r="2" spans="2:17" ht="42.75" customHeight="1">
      <c r="M2" s="259" t="s">
        <v>186</v>
      </c>
      <c r="N2" s="259"/>
      <c r="O2" s="259"/>
      <c r="P2" s="259"/>
      <c r="Q2" s="259"/>
    </row>
    <row r="3" spans="2:17" ht="15.75">
      <c r="E3" s="10"/>
      <c r="H3" s="20" t="s">
        <v>19</v>
      </c>
      <c r="I3" s="10"/>
      <c r="J3" s="10"/>
      <c r="K3" s="10"/>
      <c r="L3" s="10"/>
      <c r="M3" s="10"/>
      <c r="N3" s="10"/>
      <c r="O3" s="10"/>
      <c r="P3" s="10"/>
      <c r="Q3" s="10"/>
    </row>
    <row r="4" spans="2:17" ht="15.75">
      <c r="E4" s="10"/>
      <c r="H4" s="5"/>
      <c r="I4" s="10"/>
      <c r="J4" s="10"/>
      <c r="K4" s="10"/>
      <c r="L4" s="10"/>
      <c r="M4" s="10"/>
      <c r="N4" s="64" t="s">
        <v>87</v>
      </c>
      <c r="O4" s="10"/>
      <c r="P4" s="10"/>
      <c r="Q4" s="10"/>
    </row>
    <row r="6" spans="2:17" ht="18" customHeight="1" thickBot="1">
      <c r="B6" s="67" t="s">
        <v>1</v>
      </c>
      <c r="C6" s="155" t="s">
        <v>34</v>
      </c>
      <c r="D6" s="155" t="s">
        <v>35</v>
      </c>
      <c r="E6" s="164" t="s">
        <v>36</v>
      </c>
      <c r="F6" s="165"/>
      <c r="G6" s="177" t="s">
        <v>37</v>
      </c>
      <c r="H6" s="178"/>
      <c r="I6" s="178"/>
      <c r="J6" s="168" t="s">
        <v>3</v>
      </c>
      <c r="K6" s="169"/>
      <c r="L6" s="169"/>
      <c r="M6" s="169"/>
      <c r="N6" s="169"/>
      <c r="O6" s="169"/>
      <c r="P6" s="169"/>
      <c r="Q6" s="170"/>
    </row>
    <row r="7" spans="2:17" ht="60.75" customHeight="1">
      <c r="B7" s="68" t="s">
        <v>2</v>
      </c>
      <c r="C7" s="156"/>
      <c r="D7" s="156"/>
      <c r="E7" s="166"/>
      <c r="F7" s="167"/>
      <c r="G7" s="171" t="s">
        <v>4</v>
      </c>
      <c r="H7" s="184" t="s">
        <v>38</v>
      </c>
      <c r="I7" s="185"/>
      <c r="J7" s="162">
        <v>2026</v>
      </c>
      <c r="K7" s="162">
        <v>2027</v>
      </c>
      <c r="L7" s="162">
        <v>2028</v>
      </c>
      <c r="M7" s="162">
        <v>2029</v>
      </c>
      <c r="N7" s="162">
        <v>2030</v>
      </c>
      <c r="O7" s="162">
        <v>2031</v>
      </c>
      <c r="P7" s="162">
        <v>2032</v>
      </c>
      <c r="Q7" s="173">
        <v>2033</v>
      </c>
    </row>
    <row r="8" spans="2:17" ht="15.75" customHeight="1" thickBot="1">
      <c r="B8" s="69"/>
      <c r="C8" s="157"/>
      <c r="D8" s="157"/>
      <c r="E8" s="175"/>
      <c r="F8" s="176"/>
      <c r="G8" s="172"/>
      <c r="H8" s="186"/>
      <c r="I8" s="187"/>
      <c r="J8" s="163"/>
      <c r="K8" s="163"/>
      <c r="L8" s="163"/>
      <c r="M8" s="163"/>
      <c r="N8" s="163"/>
      <c r="O8" s="163"/>
      <c r="P8" s="163"/>
      <c r="Q8" s="174"/>
    </row>
    <row r="9" spans="2:17" ht="15.75" thickBot="1">
      <c r="B9" s="70">
        <v>1</v>
      </c>
      <c r="C9" s="39">
        <v>2</v>
      </c>
      <c r="D9" s="39">
        <v>3</v>
      </c>
      <c r="E9" s="190">
        <v>4</v>
      </c>
      <c r="F9" s="191"/>
      <c r="G9" s="40">
        <v>5</v>
      </c>
      <c r="H9" s="190">
        <v>6</v>
      </c>
      <c r="I9" s="191"/>
      <c r="J9" s="40">
        <v>7</v>
      </c>
      <c r="K9" s="40">
        <v>8</v>
      </c>
      <c r="L9" s="40">
        <v>9</v>
      </c>
      <c r="M9" s="40">
        <v>10</v>
      </c>
      <c r="N9" s="40">
        <v>11</v>
      </c>
      <c r="O9" s="40">
        <v>12</v>
      </c>
      <c r="P9" s="40">
        <v>13</v>
      </c>
      <c r="Q9" s="71">
        <v>14</v>
      </c>
    </row>
    <row r="10" spans="2:17" ht="26.25" customHeight="1">
      <c r="B10" s="72" t="s">
        <v>6</v>
      </c>
      <c r="C10" s="158" t="s">
        <v>165</v>
      </c>
      <c r="D10" s="159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1"/>
    </row>
    <row r="11" spans="2:17" ht="33" customHeight="1" thickBot="1">
      <c r="B11" s="106" t="s">
        <v>45</v>
      </c>
      <c r="C11" s="98" t="s">
        <v>115</v>
      </c>
      <c r="D11" s="116" t="s">
        <v>119</v>
      </c>
      <c r="E11" s="138" t="s">
        <v>100</v>
      </c>
      <c r="F11" s="139"/>
      <c r="G11" s="99">
        <v>100</v>
      </c>
      <c r="H11" s="140">
        <v>2024</v>
      </c>
      <c r="I11" s="141"/>
      <c r="J11" s="129">
        <v>100</v>
      </c>
      <c r="K11" s="131">
        <v>100</v>
      </c>
      <c r="L11" s="129">
        <v>100</v>
      </c>
      <c r="M11" s="131">
        <v>100</v>
      </c>
      <c r="N11" s="131">
        <v>100</v>
      </c>
      <c r="O11" s="131">
        <v>100</v>
      </c>
      <c r="P11" s="131">
        <v>100</v>
      </c>
      <c r="Q11" s="131">
        <v>100</v>
      </c>
    </row>
    <row r="12" spans="2:17" ht="78.75" customHeight="1" thickBot="1">
      <c r="B12" s="111" t="s">
        <v>20</v>
      </c>
      <c r="C12" s="98" t="s">
        <v>114</v>
      </c>
      <c r="D12" s="116" t="s">
        <v>119</v>
      </c>
      <c r="E12" s="138" t="s">
        <v>116</v>
      </c>
      <c r="F12" s="139"/>
      <c r="G12" s="129">
        <v>293</v>
      </c>
      <c r="H12" s="145">
        <v>2024</v>
      </c>
      <c r="I12" s="146"/>
      <c r="J12" s="130">
        <v>85</v>
      </c>
      <c r="K12" s="130">
        <v>80</v>
      </c>
      <c r="L12" s="130">
        <v>70</v>
      </c>
      <c r="M12" s="130">
        <v>70</v>
      </c>
      <c r="N12" s="131">
        <v>65</v>
      </c>
      <c r="O12" s="131">
        <v>65</v>
      </c>
      <c r="P12" s="131">
        <v>60</v>
      </c>
      <c r="Q12" s="131">
        <v>50</v>
      </c>
    </row>
    <row r="13" spans="2:17" ht="48.75" customHeight="1" thickBot="1">
      <c r="B13" s="111" t="s">
        <v>64</v>
      </c>
      <c r="C13" s="43" t="s">
        <v>117</v>
      </c>
      <c r="D13" s="116" t="s">
        <v>119</v>
      </c>
      <c r="E13" s="138" t="s">
        <v>116</v>
      </c>
      <c r="F13" s="139"/>
      <c r="G13" s="129">
        <v>7</v>
      </c>
      <c r="H13" s="145">
        <v>2024</v>
      </c>
      <c r="I13" s="146"/>
      <c r="J13" s="129">
        <v>7</v>
      </c>
      <c r="K13" s="131">
        <v>7</v>
      </c>
      <c r="L13" s="129">
        <v>7</v>
      </c>
      <c r="M13" s="131">
        <v>8</v>
      </c>
      <c r="N13" s="131">
        <v>8</v>
      </c>
      <c r="O13" s="131">
        <v>8</v>
      </c>
      <c r="P13" s="131">
        <v>9</v>
      </c>
      <c r="Q13" s="131">
        <v>10</v>
      </c>
    </row>
    <row r="14" spans="2:17" ht="96.75" customHeight="1" thickBot="1">
      <c r="B14" s="34" t="s">
        <v>54</v>
      </c>
      <c r="C14" s="42" t="s">
        <v>120</v>
      </c>
      <c r="D14" s="116" t="s">
        <v>119</v>
      </c>
      <c r="E14" s="138" t="s">
        <v>100</v>
      </c>
      <c r="F14" s="139"/>
      <c r="G14" s="129">
        <v>0</v>
      </c>
      <c r="H14" s="145">
        <v>2024</v>
      </c>
      <c r="I14" s="146"/>
      <c r="J14" s="129">
        <v>100</v>
      </c>
      <c r="K14" s="131">
        <v>100</v>
      </c>
      <c r="L14" s="129">
        <v>100</v>
      </c>
      <c r="M14" s="131">
        <v>100</v>
      </c>
      <c r="N14" s="131">
        <v>100</v>
      </c>
      <c r="O14" s="131">
        <v>100</v>
      </c>
      <c r="P14" s="131">
        <v>100</v>
      </c>
      <c r="Q14" s="131">
        <v>100</v>
      </c>
    </row>
    <row r="15" spans="2:17" ht="114.75" customHeight="1" thickBot="1">
      <c r="B15" s="93" t="s">
        <v>66</v>
      </c>
      <c r="C15" s="42" t="s">
        <v>121</v>
      </c>
      <c r="D15" s="116" t="s">
        <v>119</v>
      </c>
      <c r="E15" s="138" t="s">
        <v>100</v>
      </c>
      <c r="F15" s="139"/>
      <c r="G15" s="129">
        <v>0</v>
      </c>
      <c r="H15" s="145">
        <v>2024</v>
      </c>
      <c r="I15" s="146"/>
      <c r="J15" s="129">
        <v>100</v>
      </c>
      <c r="K15" s="129">
        <v>100</v>
      </c>
      <c r="L15" s="129">
        <v>100</v>
      </c>
      <c r="M15" s="129">
        <v>100</v>
      </c>
      <c r="N15" s="129">
        <v>100</v>
      </c>
      <c r="O15" s="129">
        <v>100</v>
      </c>
      <c r="P15" s="129">
        <v>100</v>
      </c>
      <c r="Q15" s="129">
        <v>100</v>
      </c>
    </row>
    <row r="16" spans="2:17" ht="181.5" customHeight="1" thickBot="1">
      <c r="B16" s="93" t="s">
        <v>67</v>
      </c>
      <c r="C16" s="42" t="s">
        <v>122</v>
      </c>
      <c r="D16" s="116" t="s">
        <v>119</v>
      </c>
      <c r="E16" s="138" t="s">
        <v>100</v>
      </c>
      <c r="F16" s="139"/>
      <c r="G16" s="129">
        <v>0</v>
      </c>
      <c r="H16" s="145">
        <v>2024</v>
      </c>
      <c r="I16" s="146"/>
      <c r="J16" s="129">
        <v>100</v>
      </c>
      <c r="K16" s="129">
        <v>100</v>
      </c>
      <c r="L16" s="129">
        <v>100</v>
      </c>
      <c r="M16" s="129">
        <v>100</v>
      </c>
      <c r="N16" s="129">
        <v>100</v>
      </c>
      <c r="O16" s="129">
        <v>100</v>
      </c>
      <c r="P16" s="129">
        <v>100</v>
      </c>
      <c r="Q16" s="129">
        <v>100</v>
      </c>
    </row>
    <row r="17" spans="2:19" ht="52.5" customHeight="1" thickBot="1">
      <c r="B17" s="110" t="s">
        <v>68</v>
      </c>
      <c r="C17" s="42" t="s">
        <v>169</v>
      </c>
      <c r="D17" s="116" t="s">
        <v>119</v>
      </c>
      <c r="E17" s="138" t="s">
        <v>100</v>
      </c>
      <c r="F17" s="139"/>
      <c r="G17" s="129">
        <v>0</v>
      </c>
      <c r="H17" s="145">
        <v>2024</v>
      </c>
      <c r="I17" s="146"/>
      <c r="J17" s="129">
        <v>0</v>
      </c>
      <c r="K17" s="129">
        <v>100</v>
      </c>
      <c r="L17" s="129">
        <v>100</v>
      </c>
      <c r="M17" s="129">
        <v>0</v>
      </c>
      <c r="N17" s="129">
        <v>0</v>
      </c>
      <c r="O17" s="129">
        <v>0</v>
      </c>
      <c r="P17" s="129">
        <v>0</v>
      </c>
      <c r="Q17" s="129">
        <v>0</v>
      </c>
      <c r="R17" s="109"/>
      <c r="S17" s="109"/>
    </row>
    <row r="18" spans="2:19" ht="52.5" customHeight="1" thickBot="1">
      <c r="B18" s="93" t="s">
        <v>69</v>
      </c>
      <c r="C18" s="42" t="s">
        <v>125</v>
      </c>
      <c r="D18" s="134" t="s">
        <v>119</v>
      </c>
      <c r="E18" s="138" t="s">
        <v>100</v>
      </c>
      <c r="F18" s="139"/>
      <c r="G18" s="129">
        <v>100</v>
      </c>
      <c r="H18" s="140">
        <v>2024</v>
      </c>
      <c r="I18" s="141"/>
      <c r="J18" s="129">
        <v>100</v>
      </c>
      <c r="K18" s="129">
        <v>100</v>
      </c>
      <c r="L18" s="129">
        <v>100</v>
      </c>
      <c r="M18" s="129">
        <v>100</v>
      </c>
      <c r="N18" s="129">
        <v>100</v>
      </c>
      <c r="O18" s="129">
        <v>100</v>
      </c>
      <c r="P18" s="129">
        <v>100</v>
      </c>
      <c r="Q18" s="129">
        <v>100</v>
      </c>
      <c r="R18" s="109"/>
      <c r="S18" s="109"/>
    </row>
    <row r="19" spans="2:19" ht="108.75" customHeight="1" thickBot="1">
      <c r="B19" s="135" t="s">
        <v>70</v>
      </c>
      <c r="C19" s="136" t="s">
        <v>181</v>
      </c>
      <c r="D19" s="117" t="s">
        <v>119</v>
      </c>
      <c r="E19" s="138" t="s">
        <v>100</v>
      </c>
      <c r="F19" s="139"/>
      <c r="G19" s="130">
        <v>0</v>
      </c>
      <c r="H19" s="188">
        <v>2025</v>
      </c>
      <c r="I19" s="189"/>
      <c r="J19" s="129">
        <v>0</v>
      </c>
      <c r="K19" s="129">
        <v>100</v>
      </c>
      <c r="L19" s="129">
        <v>100</v>
      </c>
      <c r="M19" s="129">
        <v>100</v>
      </c>
      <c r="N19" s="129">
        <v>0</v>
      </c>
      <c r="O19" s="129">
        <v>0</v>
      </c>
      <c r="P19" s="129">
        <v>0</v>
      </c>
      <c r="Q19" s="129">
        <v>0</v>
      </c>
    </row>
    <row r="20" spans="2:19" ht="114.75" hidden="1" customHeight="1">
      <c r="B20" s="88" t="s">
        <v>69</v>
      </c>
      <c r="C20" s="101"/>
      <c r="D20" s="118" t="s">
        <v>56</v>
      </c>
      <c r="E20" s="147"/>
      <c r="F20" s="148"/>
      <c r="G20" s="120"/>
      <c r="H20" s="147"/>
      <c r="I20" s="149"/>
      <c r="J20" s="120"/>
      <c r="K20" s="121"/>
      <c r="L20" s="120"/>
      <c r="M20" s="121"/>
      <c r="N20" s="119"/>
      <c r="O20" s="28"/>
      <c r="P20" s="29"/>
      <c r="Q20" s="28"/>
    </row>
    <row r="21" spans="2:19" ht="168" hidden="1" customHeight="1">
      <c r="B21" s="89" t="s">
        <v>70</v>
      </c>
      <c r="C21" s="27"/>
      <c r="D21" s="62" t="s">
        <v>56</v>
      </c>
      <c r="E21" s="142"/>
      <c r="F21" s="143"/>
      <c r="G21" s="34"/>
      <c r="H21" s="142"/>
      <c r="I21" s="154"/>
      <c r="J21" s="34"/>
      <c r="K21" s="34"/>
      <c r="L21" s="34"/>
      <c r="M21" s="34"/>
      <c r="N21" s="34"/>
      <c r="O21" s="76"/>
      <c r="P21" s="29"/>
      <c r="Q21" s="28"/>
    </row>
    <row r="22" spans="2:19" ht="179.25" hidden="1" customHeight="1" thickBot="1">
      <c r="B22" s="89" t="s">
        <v>89</v>
      </c>
      <c r="C22" s="43"/>
      <c r="D22" s="62" t="s">
        <v>56</v>
      </c>
      <c r="E22" s="142"/>
      <c r="F22" s="143"/>
      <c r="G22" s="77"/>
      <c r="H22" s="142"/>
      <c r="I22" s="154"/>
      <c r="J22" s="77"/>
      <c r="K22" s="77"/>
      <c r="L22" s="77"/>
      <c r="M22" s="77"/>
      <c r="N22" s="63"/>
      <c r="O22" s="76"/>
      <c r="P22" s="29"/>
      <c r="Q22" s="28"/>
    </row>
    <row r="23" spans="2:19" ht="33" hidden="1" customHeight="1" thickBot="1">
      <c r="B23" s="66"/>
      <c r="C23" s="150" t="s">
        <v>94</v>
      </c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2"/>
      <c r="P23" s="152"/>
      <c r="Q23" s="153"/>
    </row>
    <row r="24" spans="2:19" ht="45" hidden="1" customHeight="1" thickBot="1">
      <c r="B24" s="65"/>
      <c r="C24" s="43"/>
      <c r="D24" s="107"/>
      <c r="E24" s="138"/>
      <c r="F24" s="139"/>
      <c r="G24" s="99"/>
      <c r="H24" s="140"/>
      <c r="I24" s="141"/>
      <c r="J24" s="99"/>
      <c r="K24" s="100"/>
      <c r="L24" s="99"/>
      <c r="M24" s="100"/>
      <c r="N24" s="100"/>
      <c r="O24" s="100"/>
      <c r="P24" s="100"/>
      <c r="Q24" s="100"/>
    </row>
    <row r="25" spans="2:19" ht="48" hidden="1" customHeight="1" thickBot="1">
      <c r="B25" s="65"/>
      <c r="C25" s="43"/>
      <c r="D25" s="48"/>
      <c r="E25" s="142"/>
      <c r="F25" s="143"/>
      <c r="G25" s="45"/>
      <c r="H25" s="182"/>
      <c r="I25" s="183"/>
      <c r="J25" s="34"/>
      <c r="K25" s="45"/>
      <c r="L25" s="34"/>
      <c r="M25" s="45"/>
      <c r="N25" s="34"/>
      <c r="O25" s="34"/>
      <c r="P25" s="34"/>
      <c r="Q25" s="34"/>
    </row>
    <row r="26" spans="2:19" ht="35.25" hidden="1" customHeight="1" thickBot="1">
      <c r="B26" s="65"/>
      <c r="C26" s="43"/>
      <c r="D26" s="61"/>
      <c r="E26" s="138"/>
      <c r="F26" s="139"/>
      <c r="G26" s="99"/>
      <c r="H26" s="140"/>
      <c r="I26" s="141"/>
      <c r="J26" s="99"/>
      <c r="K26" s="100"/>
      <c r="L26" s="99"/>
      <c r="M26" s="100"/>
      <c r="N26" s="100"/>
      <c r="O26" s="100"/>
      <c r="P26" s="100"/>
      <c r="Q26" s="100"/>
    </row>
    <row r="27" spans="2:19" ht="36" hidden="1" customHeight="1">
      <c r="B27" s="65"/>
      <c r="C27" s="43"/>
      <c r="D27" s="106"/>
      <c r="E27" s="142"/>
      <c r="F27" s="143"/>
      <c r="G27" s="46"/>
      <c r="H27" s="138"/>
      <c r="I27" s="144"/>
      <c r="J27" s="46"/>
      <c r="K27" s="46"/>
      <c r="L27" s="46"/>
      <c r="M27" s="46"/>
      <c r="N27" s="46"/>
      <c r="O27" s="46"/>
      <c r="P27" s="46"/>
      <c r="Q27" s="46"/>
    </row>
    <row r="28" spans="2:19" ht="38.25" hidden="1" customHeight="1" thickBot="1">
      <c r="B28" s="65"/>
      <c r="C28" s="43"/>
      <c r="D28" s="91"/>
      <c r="E28" s="138"/>
      <c r="F28" s="139"/>
      <c r="G28" s="99"/>
      <c r="H28" s="140"/>
      <c r="I28" s="141"/>
      <c r="J28" s="99"/>
      <c r="K28" s="100"/>
      <c r="L28" s="99"/>
      <c r="M28" s="100"/>
      <c r="N28" s="100"/>
      <c r="O28" s="100"/>
      <c r="P28" s="100"/>
      <c r="Q28" s="100"/>
    </row>
    <row r="29" spans="2:19" ht="166.5" hidden="1" customHeight="1" thickBot="1">
      <c r="B29" s="44"/>
      <c r="C29" s="101"/>
      <c r="D29" s="92"/>
      <c r="E29" s="179"/>
      <c r="F29" s="180"/>
      <c r="G29" s="49"/>
      <c r="H29" s="179"/>
      <c r="I29" s="181"/>
      <c r="J29" s="49"/>
      <c r="K29" s="102"/>
      <c r="L29" s="49"/>
      <c r="M29" s="102"/>
      <c r="N29" s="102"/>
      <c r="O29" s="35"/>
      <c r="P29" s="35"/>
      <c r="Q29" s="41"/>
    </row>
  </sheetData>
  <mergeCells count="58">
    <mergeCell ref="E18:F18"/>
    <mergeCell ref="H18:I18"/>
    <mergeCell ref="N1:Q1"/>
    <mergeCell ref="M2:Q2"/>
    <mergeCell ref="H7:I8"/>
    <mergeCell ref="E17:F17"/>
    <mergeCell ref="H17:I17"/>
    <mergeCell ref="E19:F19"/>
    <mergeCell ref="H19:I19"/>
    <mergeCell ref="E9:F9"/>
    <mergeCell ref="H9:I9"/>
    <mergeCell ref="E13:F13"/>
    <mergeCell ref="H13:I13"/>
    <mergeCell ref="E15:F15"/>
    <mergeCell ref="H15:I15"/>
    <mergeCell ref="E14:F14"/>
    <mergeCell ref="E16:F16"/>
    <mergeCell ref="H16:I16"/>
    <mergeCell ref="E12:F12"/>
    <mergeCell ref="H12:I12"/>
    <mergeCell ref="E29:F29"/>
    <mergeCell ref="H29:I29"/>
    <mergeCell ref="H25:I25"/>
    <mergeCell ref="H28:I28"/>
    <mergeCell ref="E25:F25"/>
    <mergeCell ref="E28:F28"/>
    <mergeCell ref="E26:F26"/>
    <mergeCell ref="H26:I26"/>
    <mergeCell ref="C6:C8"/>
    <mergeCell ref="D6:D8"/>
    <mergeCell ref="C10:Q10"/>
    <mergeCell ref="N7:N8"/>
    <mergeCell ref="O7:O8"/>
    <mergeCell ref="P7:P8"/>
    <mergeCell ref="M7:M8"/>
    <mergeCell ref="L7:L8"/>
    <mergeCell ref="E6:F7"/>
    <mergeCell ref="K7:K8"/>
    <mergeCell ref="J6:Q6"/>
    <mergeCell ref="G7:G8"/>
    <mergeCell ref="Q7:Q8"/>
    <mergeCell ref="E8:F8"/>
    <mergeCell ref="G6:I6"/>
    <mergeCell ref="J7:J8"/>
    <mergeCell ref="E24:F24"/>
    <mergeCell ref="H24:I24"/>
    <mergeCell ref="E27:F27"/>
    <mergeCell ref="H27:I27"/>
    <mergeCell ref="E11:F11"/>
    <mergeCell ref="H11:I11"/>
    <mergeCell ref="H14:I14"/>
    <mergeCell ref="E20:F20"/>
    <mergeCell ref="H20:I20"/>
    <mergeCell ref="C23:Q23"/>
    <mergeCell ref="E21:F21"/>
    <mergeCell ref="H21:I21"/>
    <mergeCell ref="H22:I22"/>
    <mergeCell ref="E22:F22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Y21"/>
  <sheetViews>
    <sheetView view="pageBreakPreview" zoomScaleSheetLayoutView="100" workbookViewId="0">
      <selection activeCell="M1" sqref="M1:Q2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5.1406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1" spans="2:25">
      <c r="N1" s="258" t="s">
        <v>188</v>
      </c>
      <c r="O1" s="258"/>
      <c r="P1" s="258"/>
      <c r="Q1" s="258"/>
    </row>
    <row r="2" spans="2:25" ht="39" customHeight="1">
      <c r="M2" s="259" t="s">
        <v>186</v>
      </c>
      <c r="N2" s="259"/>
      <c r="O2" s="259"/>
      <c r="P2" s="259"/>
      <c r="Q2" s="259"/>
    </row>
    <row r="3" spans="2:25" ht="15.75">
      <c r="B3" s="192" t="s">
        <v>61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</row>
    <row r="4" spans="2:25" ht="15.75">
      <c r="Q4" s="6" t="s">
        <v>8</v>
      </c>
    </row>
    <row r="5" spans="2:25" ht="15.75" thickBot="1"/>
    <row r="6" spans="2:25" ht="24.75" customHeight="1" thickBot="1">
      <c r="B6" s="171" t="s">
        <v>26</v>
      </c>
      <c r="C6" s="171" t="s">
        <v>22</v>
      </c>
      <c r="D6" s="171" t="s">
        <v>29</v>
      </c>
      <c r="E6" s="171" t="s">
        <v>30</v>
      </c>
      <c r="F6" s="171" t="s">
        <v>23</v>
      </c>
      <c r="G6" s="184" t="s">
        <v>31</v>
      </c>
      <c r="H6" s="199"/>
      <c r="I6" s="197" t="s">
        <v>24</v>
      </c>
      <c r="J6" s="198"/>
      <c r="K6" s="198"/>
      <c r="L6" s="198"/>
      <c r="M6" s="198"/>
      <c r="N6" s="198"/>
      <c r="O6" s="198"/>
      <c r="P6" s="198"/>
      <c r="Q6" s="204" t="s">
        <v>33</v>
      </c>
    </row>
    <row r="7" spans="2:25" ht="42.75" customHeight="1">
      <c r="B7" s="194"/>
      <c r="C7" s="196"/>
      <c r="D7" s="194"/>
      <c r="E7" s="196"/>
      <c r="F7" s="196"/>
      <c r="G7" s="171" t="s">
        <v>4</v>
      </c>
      <c r="H7" s="171" t="s">
        <v>32</v>
      </c>
      <c r="I7" s="200">
        <v>2026</v>
      </c>
      <c r="J7" s="200">
        <v>2027</v>
      </c>
      <c r="K7" s="200">
        <v>2028</v>
      </c>
      <c r="L7" s="200">
        <v>2029</v>
      </c>
      <c r="M7" s="200">
        <v>2030</v>
      </c>
      <c r="N7" s="200">
        <v>2031</v>
      </c>
      <c r="O7" s="200">
        <v>2032</v>
      </c>
      <c r="P7" s="202">
        <v>2033</v>
      </c>
      <c r="Q7" s="205"/>
    </row>
    <row r="8" spans="2:25" ht="50.25" customHeight="1" thickBot="1">
      <c r="B8" s="195"/>
      <c r="C8" s="163"/>
      <c r="D8" s="195"/>
      <c r="E8" s="163"/>
      <c r="F8" s="163"/>
      <c r="G8" s="172"/>
      <c r="H8" s="172"/>
      <c r="I8" s="195"/>
      <c r="J8" s="195"/>
      <c r="K8" s="195"/>
      <c r="L8" s="195"/>
      <c r="M8" s="195"/>
      <c r="N8" s="195"/>
      <c r="O8" s="195"/>
      <c r="P8" s="203"/>
      <c r="Q8" s="206"/>
    </row>
    <row r="9" spans="2:25" ht="25.5" customHeight="1" thickBot="1">
      <c r="B9" s="17">
        <v>1</v>
      </c>
      <c r="C9" s="207" t="s">
        <v>166</v>
      </c>
      <c r="D9" s="208"/>
      <c r="E9" s="209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10"/>
    </row>
    <row r="10" spans="2:25" ht="50.25" customHeight="1" thickBot="1">
      <c r="B10" s="31" t="s">
        <v>45</v>
      </c>
      <c r="C10" s="18" t="s">
        <v>115</v>
      </c>
      <c r="D10" s="18" t="s">
        <v>119</v>
      </c>
      <c r="E10" s="18" t="s">
        <v>103</v>
      </c>
      <c r="F10" s="18" t="s">
        <v>51</v>
      </c>
      <c r="G10" s="38" t="s">
        <v>50</v>
      </c>
      <c r="H10" s="38">
        <v>2025</v>
      </c>
      <c r="I10" s="38" t="s">
        <v>50</v>
      </c>
      <c r="J10" s="38" t="s">
        <v>50</v>
      </c>
      <c r="K10" s="38" t="s">
        <v>50</v>
      </c>
      <c r="L10" s="38" t="s">
        <v>50</v>
      </c>
      <c r="M10" s="38" t="s">
        <v>50</v>
      </c>
      <c r="N10" s="38" t="s">
        <v>50</v>
      </c>
      <c r="O10" s="38" t="s">
        <v>50</v>
      </c>
      <c r="P10" s="38" t="s">
        <v>50</v>
      </c>
      <c r="Q10" s="128" t="s">
        <v>45</v>
      </c>
    </row>
    <row r="11" spans="2:25" ht="49.5" customHeight="1" thickBot="1">
      <c r="B11" s="31" t="s">
        <v>20</v>
      </c>
      <c r="C11" s="18" t="s">
        <v>131</v>
      </c>
      <c r="D11" s="18" t="s">
        <v>119</v>
      </c>
      <c r="E11" s="18" t="s">
        <v>103</v>
      </c>
      <c r="F11" s="18" t="s">
        <v>123</v>
      </c>
      <c r="G11" s="132">
        <v>0</v>
      </c>
      <c r="H11" s="18">
        <v>2024</v>
      </c>
      <c r="I11" s="132">
        <v>1</v>
      </c>
      <c r="J11" s="132">
        <v>1</v>
      </c>
      <c r="K11" s="132">
        <v>1</v>
      </c>
      <c r="L11" s="132">
        <v>1</v>
      </c>
      <c r="M11" s="132">
        <v>1</v>
      </c>
      <c r="N11" s="132">
        <v>1</v>
      </c>
      <c r="O11" s="132">
        <v>1</v>
      </c>
      <c r="P11" s="132">
        <v>1</v>
      </c>
      <c r="Q11" s="127" t="s">
        <v>66</v>
      </c>
    </row>
    <row r="12" spans="2:25" ht="53.25" customHeight="1" thickBot="1">
      <c r="B12" s="31" t="s">
        <v>64</v>
      </c>
      <c r="C12" s="18" t="s">
        <v>130</v>
      </c>
      <c r="D12" s="18" t="s">
        <v>119</v>
      </c>
      <c r="E12" s="18" t="s">
        <v>103</v>
      </c>
      <c r="F12" s="18" t="s">
        <v>104</v>
      </c>
      <c r="G12" s="132">
        <v>0</v>
      </c>
      <c r="H12" s="18">
        <v>2024</v>
      </c>
      <c r="I12" s="132">
        <v>4</v>
      </c>
      <c r="J12" s="132">
        <v>4</v>
      </c>
      <c r="K12" s="132">
        <v>4</v>
      </c>
      <c r="L12" s="132">
        <v>4</v>
      </c>
      <c r="M12" s="132">
        <v>4</v>
      </c>
      <c r="N12" s="132">
        <v>4</v>
      </c>
      <c r="O12" s="132">
        <v>4</v>
      </c>
      <c r="P12" s="132">
        <v>4</v>
      </c>
      <c r="Q12" s="127" t="s">
        <v>65</v>
      </c>
    </row>
    <row r="13" spans="2:25" ht="53.25" customHeight="1" thickBot="1">
      <c r="B13" s="19" t="s">
        <v>65</v>
      </c>
      <c r="C13" s="18" t="s">
        <v>124</v>
      </c>
      <c r="D13" s="18" t="s">
        <v>119</v>
      </c>
      <c r="E13" s="18" t="s">
        <v>103</v>
      </c>
      <c r="F13" s="18" t="s">
        <v>51</v>
      </c>
      <c r="G13" s="38" t="s">
        <v>50</v>
      </c>
      <c r="H13" s="38">
        <v>2025</v>
      </c>
      <c r="I13" s="38" t="s">
        <v>50</v>
      </c>
      <c r="J13" s="38" t="s">
        <v>50</v>
      </c>
      <c r="K13" s="38" t="s">
        <v>50</v>
      </c>
      <c r="L13" s="38" t="s">
        <v>50</v>
      </c>
      <c r="M13" s="38" t="s">
        <v>50</v>
      </c>
      <c r="N13" s="38" t="s">
        <v>50</v>
      </c>
      <c r="O13" s="38" t="s">
        <v>50</v>
      </c>
      <c r="P13" s="38" t="s">
        <v>50</v>
      </c>
      <c r="Q13" s="127" t="s">
        <v>164</v>
      </c>
    </row>
    <row r="14" spans="2:25" ht="54.75" customHeight="1" thickBot="1">
      <c r="B14" s="19" t="s">
        <v>66</v>
      </c>
      <c r="C14" s="18" t="s">
        <v>126</v>
      </c>
      <c r="D14" s="18" t="s">
        <v>119</v>
      </c>
      <c r="E14" s="18" t="s">
        <v>103</v>
      </c>
      <c r="F14" s="18" t="s">
        <v>104</v>
      </c>
      <c r="G14" s="132">
        <v>9</v>
      </c>
      <c r="H14" s="132">
        <v>2024</v>
      </c>
      <c r="I14" s="132">
        <v>8</v>
      </c>
      <c r="J14" s="132">
        <v>8</v>
      </c>
      <c r="K14" s="132">
        <v>8</v>
      </c>
      <c r="L14" s="132">
        <v>8</v>
      </c>
      <c r="M14" s="132">
        <v>8</v>
      </c>
      <c r="N14" s="132">
        <v>8</v>
      </c>
      <c r="O14" s="132">
        <v>8</v>
      </c>
      <c r="P14" s="132">
        <v>8</v>
      </c>
      <c r="Q14" s="127" t="s">
        <v>70</v>
      </c>
    </row>
    <row r="15" spans="2:25" ht="51.75" customHeight="1" thickBot="1">
      <c r="B15" s="74" t="s">
        <v>67</v>
      </c>
      <c r="C15" s="75" t="s">
        <v>127</v>
      </c>
      <c r="D15" s="18" t="s">
        <v>119</v>
      </c>
      <c r="E15" s="18" t="s">
        <v>103</v>
      </c>
      <c r="F15" s="18" t="s">
        <v>51</v>
      </c>
      <c r="G15" s="38" t="s">
        <v>50</v>
      </c>
      <c r="H15" s="38">
        <v>2025</v>
      </c>
      <c r="I15" s="38" t="s">
        <v>50</v>
      </c>
      <c r="J15" s="38" t="s">
        <v>50</v>
      </c>
      <c r="K15" s="38" t="s">
        <v>50</v>
      </c>
      <c r="L15" s="38" t="s">
        <v>50</v>
      </c>
      <c r="M15" s="38" t="s">
        <v>50</v>
      </c>
      <c r="N15" s="38" t="s">
        <v>50</v>
      </c>
      <c r="O15" s="38" t="s">
        <v>50</v>
      </c>
      <c r="P15" s="38" t="s">
        <v>50</v>
      </c>
      <c r="Q15" s="127" t="s">
        <v>163</v>
      </c>
      <c r="R15" s="73"/>
      <c r="S15" s="58"/>
      <c r="T15" s="58"/>
      <c r="U15" s="58"/>
      <c r="V15" s="58"/>
      <c r="W15" s="58"/>
      <c r="X15" s="58"/>
      <c r="Y15" s="58"/>
    </row>
    <row r="16" spans="2:25" ht="84" customHeight="1" thickBot="1">
      <c r="B16" s="19" t="s">
        <v>68</v>
      </c>
      <c r="C16" s="18" t="s">
        <v>128</v>
      </c>
      <c r="D16" s="18" t="s">
        <v>119</v>
      </c>
      <c r="E16" s="18" t="s">
        <v>103</v>
      </c>
      <c r="F16" s="18" t="s">
        <v>104</v>
      </c>
      <c r="G16" s="132">
        <v>0</v>
      </c>
      <c r="H16" s="132">
        <v>2025</v>
      </c>
      <c r="I16" s="132">
        <v>2</v>
      </c>
      <c r="J16" s="132">
        <v>2</v>
      </c>
      <c r="K16" s="132">
        <v>2</v>
      </c>
      <c r="L16" s="132">
        <v>2</v>
      </c>
      <c r="M16" s="132">
        <v>2</v>
      </c>
      <c r="N16" s="132">
        <v>2</v>
      </c>
      <c r="O16" s="132">
        <v>2</v>
      </c>
      <c r="P16" s="132">
        <v>2</v>
      </c>
      <c r="Q16" s="127" t="s">
        <v>67</v>
      </c>
      <c r="R16" s="73"/>
      <c r="S16" s="58"/>
      <c r="T16" s="58"/>
      <c r="U16" s="58"/>
      <c r="V16" s="58"/>
      <c r="W16" s="58"/>
      <c r="X16" s="58"/>
      <c r="Y16" s="58"/>
    </row>
    <row r="17" spans="2:17" ht="48" customHeight="1" thickBot="1">
      <c r="B17" s="19" t="s">
        <v>69</v>
      </c>
      <c r="C17" s="123" t="s">
        <v>185</v>
      </c>
      <c r="D17" s="2" t="s">
        <v>119</v>
      </c>
      <c r="E17" s="18" t="s">
        <v>103</v>
      </c>
      <c r="F17" s="18" t="s">
        <v>104</v>
      </c>
      <c r="G17" s="132">
        <v>0</v>
      </c>
      <c r="H17" s="132">
        <v>2025</v>
      </c>
      <c r="I17" s="132">
        <v>0</v>
      </c>
      <c r="J17" s="132">
        <v>1</v>
      </c>
      <c r="K17" s="132">
        <v>1</v>
      </c>
      <c r="L17" s="132">
        <v>0</v>
      </c>
      <c r="M17" s="132">
        <v>0</v>
      </c>
      <c r="N17" s="132">
        <v>0</v>
      </c>
      <c r="O17" s="132">
        <v>0</v>
      </c>
      <c r="P17" s="132">
        <v>0</v>
      </c>
      <c r="Q17" s="127" t="s">
        <v>68</v>
      </c>
    </row>
    <row r="18" spans="2:17" ht="79.5" customHeight="1" thickBot="1">
      <c r="B18" s="19" t="s">
        <v>70</v>
      </c>
      <c r="C18" s="125" t="s">
        <v>181</v>
      </c>
      <c r="D18" s="124" t="s">
        <v>119</v>
      </c>
      <c r="E18" s="18" t="s">
        <v>103</v>
      </c>
      <c r="F18" s="18" t="s">
        <v>170</v>
      </c>
      <c r="G18" s="132">
        <v>0</v>
      </c>
      <c r="H18" s="132">
        <v>2025</v>
      </c>
      <c r="I18" s="132">
        <v>1</v>
      </c>
      <c r="J18" s="132">
        <v>0</v>
      </c>
      <c r="K18" s="132">
        <v>0</v>
      </c>
      <c r="L18" s="132">
        <v>0</v>
      </c>
      <c r="M18" s="132">
        <v>0</v>
      </c>
      <c r="N18" s="132">
        <v>0</v>
      </c>
      <c r="O18" s="132">
        <v>0</v>
      </c>
      <c r="P18" s="132">
        <v>0</v>
      </c>
      <c r="Q18" s="18" t="s">
        <v>69</v>
      </c>
    </row>
    <row r="19" spans="2:17" ht="157.5" hidden="1" customHeight="1">
      <c r="B19" s="78"/>
      <c r="C19" s="79"/>
      <c r="D19" s="97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2"/>
    </row>
    <row r="20" spans="2:17" ht="30.75" hidden="1" customHeight="1" thickBot="1">
      <c r="B20" s="47"/>
      <c r="C20" s="150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201"/>
    </row>
    <row r="21" spans="2:17" ht="43.5" hidden="1" customHeight="1" thickBot="1">
      <c r="B21" s="31"/>
      <c r="C21" s="18"/>
      <c r="D21" s="18"/>
      <c r="E21" s="18"/>
      <c r="F21" s="18"/>
      <c r="G21" s="37"/>
      <c r="H21" s="18"/>
      <c r="I21" s="37"/>
      <c r="J21" s="37"/>
      <c r="K21" s="37"/>
      <c r="L21" s="37"/>
      <c r="M21" s="37"/>
      <c r="N21" s="37"/>
      <c r="O21" s="37"/>
      <c r="P21" s="37"/>
      <c r="Q21" s="18"/>
    </row>
  </sheetData>
  <mergeCells count="23">
    <mergeCell ref="N1:Q1"/>
    <mergeCell ref="M2:Q2"/>
    <mergeCell ref="C20:Q20"/>
    <mergeCell ref="P7:P8"/>
    <mergeCell ref="O7:O8"/>
    <mergeCell ref="J7:J8"/>
    <mergeCell ref="L7:L8"/>
    <mergeCell ref="M7:M8"/>
    <mergeCell ref="Q6:Q8"/>
    <mergeCell ref="C9:Q9"/>
    <mergeCell ref="B3:P3"/>
    <mergeCell ref="B6:B8"/>
    <mergeCell ref="C6:C8"/>
    <mergeCell ref="D6:D8"/>
    <mergeCell ref="E6:E8"/>
    <mergeCell ref="I6:P6"/>
    <mergeCell ref="F6:F8"/>
    <mergeCell ref="G6:H6"/>
    <mergeCell ref="G7:G8"/>
    <mergeCell ref="H7:H8"/>
    <mergeCell ref="I7:I8"/>
    <mergeCell ref="K7:K8"/>
    <mergeCell ref="N7:N8"/>
  </mergeCells>
  <printOptions horizontalCentered="1"/>
  <pageMargins left="0.11811023622047245" right="0.11811023622047245" top="0.74803149606299213" bottom="0.15748031496062992" header="0.31496062992125984" footer="0.31496062992125984"/>
  <pageSetup paperSize="9" scale="65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O98"/>
  <sheetViews>
    <sheetView view="pageBreakPreview" zoomScaleSheetLayoutView="100" workbookViewId="0">
      <selection activeCell="O4" sqref="O1:O1048576"/>
    </sheetView>
  </sheetViews>
  <sheetFormatPr defaultRowHeight="15"/>
  <cols>
    <col min="2" max="2" width="12.140625" customWidth="1"/>
    <col min="3" max="3" width="31.140625" customWidth="1"/>
    <col min="4" max="4" width="17.42578125" customWidth="1"/>
    <col min="5" max="5" width="13.140625" hidden="1" customWidth="1"/>
    <col min="6" max="6" width="12" customWidth="1"/>
    <col min="7" max="7" width="10.85546875" customWidth="1"/>
    <col min="8" max="9" width="9.85546875" customWidth="1"/>
    <col min="10" max="10" width="10" customWidth="1"/>
    <col min="11" max="11" width="11" customWidth="1"/>
    <col min="12" max="12" width="11.85546875" customWidth="1"/>
    <col min="13" max="13" width="10.7109375" customWidth="1"/>
    <col min="14" max="14" width="12.28515625" hidden="1" customWidth="1"/>
    <col min="15" max="15" width="13" customWidth="1"/>
    <col min="16" max="16" width="9.140625" customWidth="1"/>
  </cols>
  <sheetData>
    <row r="1" spans="2:15">
      <c r="L1" s="258" t="s">
        <v>189</v>
      </c>
      <c r="M1" s="258"/>
      <c r="N1" s="258"/>
      <c r="O1" s="258"/>
    </row>
    <row r="2" spans="2:15" ht="31.5" customHeight="1">
      <c r="K2" s="259" t="s">
        <v>186</v>
      </c>
      <c r="L2" s="259"/>
      <c r="M2" s="259"/>
      <c r="N2" s="259"/>
      <c r="O2" s="259"/>
    </row>
    <row r="3" spans="2:15" ht="15.75">
      <c r="D3" s="1" t="s">
        <v>62</v>
      </c>
    </row>
    <row r="4" spans="2:15" ht="15.75">
      <c r="D4" s="1"/>
      <c r="O4" s="4" t="s">
        <v>18</v>
      </c>
    </row>
    <row r="5" spans="2:15" ht="15.75" thickBot="1"/>
    <row r="6" spans="2:15" ht="26.25" customHeight="1" thickBot="1">
      <c r="B6" s="171" t="s">
        <v>26</v>
      </c>
      <c r="C6" s="171" t="s">
        <v>71</v>
      </c>
      <c r="D6" s="171" t="s">
        <v>9</v>
      </c>
      <c r="E6" s="184" t="s">
        <v>39</v>
      </c>
      <c r="F6" s="199"/>
      <c r="G6" s="199"/>
      <c r="H6" s="199"/>
      <c r="I6" s="199"/>
      <c r="J6" s="199"/>
      <c r="K6" s="199"/>
      <c r="L6" s="199"/>
      <c r="M6" s="199"/>
      <c r="N6" s="199"/>
      <c r="O6" s="230"/>
    </row>
    <row r="7" spans="2:15" ht="24.75" customHeight="1">
      <c r="B7" s="194"/>
      <c r="C7" s="162"/>
      <c r="D7" s="194"/>
      <c r="E7" s="171">
        <v>2025</v>
      </c>
      <c r="F7" s="171">
        <v>2026</v>
      </c>
      <c r="G7" s="171">
        <v>2027</v>
      </c>
      <c r="H7" s="171">
        <v>2028</v>
      </c>
      <c r="I7" s="171">
        <v>2029</v>
      </c>
      <c r="J7" s="171">
        <v>2030</v>
      </c>
      <c r="K7" s="171">
        <v>2031</v>
      </c>
      <c r="L7" s="171">
        <v>2032</v>
      </c>
      <c r="M7" s="171">
        <v>2033</v>
      </c>
      <c r="N7" s="233" t="s">
        <v>5</v>
      </c>
      <c r="O7" s="238" t="s">
        <v>10</v>
      </c>
    </row>
    <row r="8" spans="2:15" ht="9" customHeight="1" thickBot="1">
      <c r="B8" s="195"/>
      <c r="C8" s="172"/>
      <c r="D8" s="195"/>
      <c r="E8" s="172"/>
      <c r="F8" s="172"/>
      <c r="G8" s="172"/>
      <c r="H8" s="172"/>
      <c r="I8" s="172"/>
      <c r="J8" s="172"/>
      <c r="K8" s="172"/>
      <c r="L8" s="172"/>
      <c r="M8" s="172"/>
      <c r="N8" s="234"/>
      <c r="O8" s="239"/>
    </row>
    <row r="9" spans="2:15" ht="18" customHeight="1" thickBot="1">
      <c r="B9" s="22">
        <v>1</v>
      </c>
      <c r="C9" s="25">
        <v>2</v>
      </c>
      <c r="D9" s="32">
        <v>3</v>
      </c>
      <c r="E9" s="12">
        <v>4</v>
      </c>
      <c r="F9" s="9">
        <v>4</v>
      </c>
      <c r="G9" s="9">
        <v>5</v>
      </c>
      <c r="H9" s="9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  <c r="N9" s="30">
        <v>10</v>
      </c>
      <c r="O9" s="59">
        <v>12</v>
      </c>
    </row>
    <row r="10" spans="2:15" ht="64.5" customHeight="1" thickBot="1">
      <c r="B10" s="231" t="s">
        <v>118</v>
      </c>
      <c r="C10" s="232"/>
      <c r="D10" s="133" t="s">
        <v>171</v>
      </c>
      <c r="E10" s="52">
        <f>E11+E12+E13+E14</f>
        <v>0</v>
      </c>
      <c r="F10" s="52">
        <f t="shared" ref="F10:M10" si="0">F11+F12+F13+F14</f>
        <v>14447.800000000001</v>
      </c>
      <c r="G10" s="52">
        <f t="shared" si="0"/>
        <v>9500</v>
      </c>
      <c r="H10" s="52">
        <f t="shared" si="0"/>
        <v>9500</v>
      </c>
      <c r="I10" s="52">
        <f t="shared" si="0"/>
        <v>9500</v>
      </c>
      <c r="J10" s="52">
        <f t="shared" si="0"/>
        <v>9500</v>
      </c>
      <c r="K10" s="52">
        <f t="shared" si="0"/>
        <v>9500</v>
      </c>
      <c r="L10" s="52">
        <f t="shared" si="0"/>
        <v>9500</v>
      </c>
      <c r="M10" s="52">
        <f t="shared" si="0"/>
        <v>9500</v>
      </c>
      <c r="N10" s="15"/>
      <c r="O10" s="60">
        <f>E10+F10+G10+H10+I10+J10+K10+L10+M10</f>
        <v>80947.8</v>
      </c>
    </row>
    <row r="11" spans="2:15" ht="21" customHeight="1" thickBot="1">
      <c r="B11" s="19"/>
      <c r="C11" s="8" t="s">
        <v>13</v>
      </c>
      <c r="D11" s="21" t="s">
        <v>17</v>
      </c>
      <c r="E11" s="51">
        <f>E66+E81+E88+E95</f>
        <v>0</v>
      </c>
      <c r="F11" s="51">
        <f>F18+F24+F30+F36+F42+F48+F54+F60+F66</f>
        <v>763</v>
      </c>
      <c r="G11" s="51">
        <f t="shared" ref="G11:M11" si="1">G18+G24+G30+G36+G42+G48+G54+G60+G66</f>
        <v>0</v>
      </c>
      <c r="H11" s="51">
        <f t="shared" si="1"/>
        <v>0</v>
      </c>
      <c r="I11" s="51">
        <f t="shared" si="1"/>
        <v>0</v>
      </c>
      <c r="J11" s="51">
        <f t="shared" si="1"/>
        <v>0</v>
      </c>
      <c r="K11" s="51">
        <f t="shared" si="1"/>
        <v>0</v>
      </c>
      <c r="L11" s="51">
        <f t="shared" si="1"/>
        <v>0</v>
      </c>
      <c r="M11" s="51">
        <f t="shared" si="1"/>
        <v>0</v>
      </c>
      <c r="N11" s="3"/>
      <c r="O11" s="60">
        <f t="shared" ref="O11:O14" si="2">E11+F11+G11+H11+I11+J11</f>
        <v>763</v>
      </c>
    </row>
    <row r="12" spans="2:15" ht="33" customHeight="1" thickBot="1">
      <c r="B12" s="19"/>
      <c r="C12" s="8" t="s">
        <v>11</v>
      </c>
      <c r="D12" s="21" t="s">
        <v>17</v>
      </c>
      <c r="E12" s="51">
        <f>E67+E82+E89+E96</f>
        <v>0</v>
      </c>
      <c r="F12" s="51">
        <f>F19+F25+F31+F37+F43+F49+F55+F61+F67</f>
        <v>15.6</v>
      </c>
      <c r="G12" s="51">
        <f t="shared" ref="G12:M12" si="3">G19+G25+G31+G37+G43+G49+G55+G61+G67</f>
        <v>0</v>
      </c>
      <c r="H12" s="51">
        <f t="shared" si="3"/>
        <v>0</v>
      </c>
      <c r="I12" s="51">
        <f t="shared" si="3"/>
        <v>0</v>
      </c>
      <c r="J12" s="51">
        <f t="shared" si="3"/>
        <v>0</v>
      </c>
      <c r="K12" s="51">
        <f t="shared" si="3"/>
        <v>0</v>
      </c>
      <c r="L12" s="51">
        <f t="shared" si="3"/>
        <v>0</v>
      </c>
      <c r="M12" s="51">
        <f t="shared" si="3"/>
        <v>0</v>
      </c>
      <c r="N12" s="3"/>
      <c r="O12" s="60">
        <f t="shared" si="2"/>
        <v>15.6</v>
      </c>
    </row>
    <row r="13" spans="2:15" ht="18" customHeight="1" thickBot="1">
      <c r="B13" s="19"/>
      <c r="C13" s="8" t="s">
        <v>14</v>
      </c>
      <c r="D13" s="21" t="s">
        <v>17</v>
      </c>
      <c r="E13" s="51">
        <f>E68+E83+E90+E97</f>
        <v>0</v>
      </c>
      <c r="F13" s="51">
        <f>F20+F26+F32+F38+F44+F50+F56+F62+F68</f>
        <v>13669.2</v>
      </c>
      <c r="G13" s="51">
        <f t="shared" ref="G13:M13" si="4">G20+G26+G32+G38+G44+G50+G56+G62+G68</f>
        <v>9500</v>
      </c>
      <c r="H13" s="51">
        <f t="shared" si="4"/>
        <v>9500</v>
      </c>
      <c r="I13" s="51">
        <f t="shared" si="4"/>
        <v>9500</v>
      </c>
      <c r="J13" s="51">
        <f t="shared" si="4"/>
        <v>9500</v>
      </c>
      <c r="K13" s="51">
        <f t="shared" si="4"/>
        <v>9500</v>
      </c>
      <c r="L13" s="51">
        <f t="shared" si="4"/>
        <v>9500</v>
      </c>
      <c r="M13" s="51">
        <f t="shared" si="4"/>
        <v>9500</v>
      </c>
      <c r="N13" s="3"/>
      <c r="O13" s="60">
        <f>E13+F13+G13+H13+I13+J13+K13+L13+M13</f>
        <v>80169.2</v>
      </c>
    </row>
    <row r="14" spans="2:15" ht="18.75" customHeight="1" thickBot="1">
      <c r="B14" s="19"/>
      <c r="C14" s="8" t="s">
        <v>12</v>
      </c>
      <c r="D14" s="50" t="s">
        <v>17</v>
      </c>
      <c r="E14" s="51">
        <f>E69+E84+E91+E98</f>
        <v>0</v>
      </c>
      <c r="F14" s="51">
        <f>F21+F27+F33+F39+F45+F51+F57+F63+F69</f>
        <v>0</v>
      </c>
      <c r="G14" s="51">
        <f t="shared" ref="G14:M14" si="5">G21+G27+G33+G39+G45+G51+G57+G63+G69</f>
        <v>0</v>
      </c>
      <c r="H14" s="51">
        <f t="shared" si="5"/>
        <v>0</v>
      </c>
      <c r="I14" s="51">
        <f t="shared" si="5"/>
        <v>0</v>
      </c>
      <c r="J14" s="51">
        <f t="shared" si="5"/>
        <v>0</v>
      </c>
      <c r="K14" s="51">
        <f t="shared" si="5"/>
        <v>0</v>
      </c>
      <c r="L14" s="51">
        <f t="shared" si="5"/>
        <v>0</v>
      </c>
      <c r="M14" s="51">
        <f t="shared" si="5"/>
        <v>0</v>
      </c>
      <c r="N14" s="3"/>
      <c r="O14" s="60">
        <f t="shared" si="2"/>
        <v>0</v>
      </c>
    </row>
    <row r="15" spans="2:15" ht="21" customHeight="1">
      <c r="B15" s="23">
        <v>1</v>
      </c>
      <c r="C15" s="220" t="s">
        <v>167</v>
      </c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2"/>
    </row>
    <row r="16" spans="2:15" ht="27.75" customHeight="1" thickBot="1">
      <c r="B16" s="80" t="s">
        <v>7</v>
      </c>
      <c r="C16" s="81" t="s">
        <v>72</v>
      </c>
      <c r="D16" s="217" t="s">
        <v>115</v>
      </c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4"/>
    </row>
    <row r="17" spans="2:15" ht="33" customHeight="1" thickBot="1">
      <c r="B17" s="82" t="s">
        <v>27</v>
      </c>
      <c r="C17" s="83" t="s">
        <v>40</v>
      </c>
      <c r="D17" s="113" t="s">
        <v>174</v>
      </c>
      <c r="E17" s="84">
        <f>E62+E65+E66+E67</f>
        <v>0</v>
      </c>
      <c r="F17" s="114">
        <f t="shared" ref="F17:F21" si="6">F18+F19+F20+F21</f>
        <v>1700</v>
      </c>
      <c r="G17" s="114">
        <f>G18+G19+G20+G21</f>
        <v>1500</v>
      </c>
      <c r="H17" s="114">
        <f t="shared" ref="H17:M17" si="7">H18+H19+H20+H21</f>
        <v>1500</v>
      </c>
      <c r="I17" s="114">
        <f t="shared" si="7"/>
        <v>1500</v>
      </c>
      <c r="J17" s="114">
        <f t="shared" si="7"/>
        <v>1500</v>
      </c>
      <c r="K17" s="114">
        <f t="shared" si="7"/>
        <v>1500</v>
      </c>
      <c r="L17" s="114">
        <f t="shared" si="7"/>
        <v>1500</v>
      </c>
      <c r="M17" s="114">
        <f t="shared" si="7"/>
        <v>1500</v>
      </c>
      <c r="N17" s="85"/>
      <c r="O17" s="90">
        <f>E17+F17+G17+H17+I17+J17+K17+L17+M17</f>
        <v>12200</v>
      </c>
    </row>
    <row r="18" spans="2:15" ht="21.75" customHeight="1" thickBot="1">
      <c r="B18" s="19"/>
      <c r="C18" s="35" t="s">
        <v>13</v>
      </c>
      <c r="D18" s="108" t="s">
        <v>17</v>
      </c>
      <c r="E18" s="51">
        <f t="shared" ref="E18" si="8">E73+E88+E95+E102</f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8"/>
      <c r="O18" s="60">
        <f t="shared" ref="O18:O21" si="9">E18+F18+G18+H18+I18+J18</f>
        <v>0</v>
      </c>
    </row>
    <row r="19" spans="2:15" ht="30.75" customHeight="1" thickBot="1">
      <c r="B19" s="19"/>
      <c r="C19" s="35" t="s">
        <v>11</v>
      </c>
      <c r="D19" s="108" t="s">
        <v>17</v>
      </c>
      <c r="E19" s="51">
        <f t="shared" ref="E19" si="10">E74+E89+E96+E103</f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8"/>
      <c r="O19" s="60">
        <f t="shared" si="9"/>
        <v>0</v>
      </c>
    </row>
    <row r="20" spans="2:15" ht="22.5" customHeight="1" thickBot="1">
      <c r="B20" s="19"/>
      <c r="C20" s="35" t="s">
        <v>14</v>
      </c>
      <c r="D20" s="108" t="s">
        <v>17</v>
      </c>
      <c r="E20" s="51">
        <f t="shared" ref="E20" si="11">E75+E90+E97+E104</f>
        <v>0</v>
      </c>
      <c r="F20" s="114">
        <v>1700</v>
      </c>
      <c r="G20" s="114">
        <v>1500</v>
      </c>
      <c r="H20" s="114">
        <v>1500</v>
      </c>
      <c r="I20" s="114">
        <v>1500</v>
      </c>
      <c r="J20" s="114">
        <v>1500</v>
      </c>
      <c r="K20" s="114">
        <v>1500</v>
      </c>
      <c r="L20" s="114">
        <v>1500</v>
      </c>
      <c r="M20" s="114">
        <v>1500</v>
      </c>
      <c r="N20" s="18"/>
      <c r="O20" s="60">
        <f>E20+F20+G20+H20+I20+J20+K20+L20+M20</f>
        <v>12200</v>
      </c>
    </row>
    <row r="21" spans="2:15" ht="20.25" customHeight="1" thickBot="1">
      <c r="B21" s="19"/>
      <c r="C21" s="35" t="s">
        <v>12</v>
      </c>
      <c r="D21" s="50" t="s">
        <v>17</v>
      </c>
      <c r="E21" s="51">
        <f t="shared" ref="E21" si="12">E76+E91+E98+E105</f>
        <v>0</v>
      </c>
      <c r="F21" s="114">
        <f t="shared" si="6"/>
        <v>0</v>
      </c>
      <c r="G21" s="114">
        <f t="shared" ref="G21:M21" si="13">G22+G23+G24+G25</f>
        <v>0</v>
      </c>
      <c r="H21" s="114">
        <f t="shared" si="13"/>
        <v>0</v>
      </c>
      <c r="I21" s="114">
        <f t="shared" si="13"/>
        <v>0</v>
      </c>
      <c r="J21" s="114">
        <f t="shared" si="13"/>
        <v>0</v>
      </c>
      <c r="K21" s="114">
        <f t="shared" si="13"/>
        <v>0</v>
      </c>
      <c r="L21" s="114">
        <f t="shared" si="13"/>
        <v>0</v>
      </c>
      <c r="M21" s="114">
        <f t="shared" si="13"/>
        <v>0</v>
      </c>
      <c r="N21" s="18"/>
      <c r="O21" s="60">
        <f t="shared" si="9"/>
        <v>0</v>
      </c>
    </row>
    <row r="22" spans="2:15" ht="25.5" customHeight="1" thickBot="1">
      <c r="B22" s="80" t="s">
        <v>73</v>
      </c>
      <c r="C22" s="81" t="s">
        <v>72</v>
      </c>
      <c r="D22" s="217" t="s">
        <v>131</v>
      </c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4"/>
    </row>
    <row r="23" spans="2:15" ht="34.5" customHeight="1" thickBot="1">
      <c r="B23" s="82" t="s">
        <v>25</v>
      </c>
      <c r="C23" s="83" t="s">
        <v>40</v>
      </c>
      <c r="D23" s="113" t="s">
        <v>175</v>
      </c>
      <c r="E23" s="84" t="e">
        <f>#REF!+#REF!+#REF!+#REF!</f>
        <v>#REF!</v>
      </c>
      <c r="F23" s="84">
        <f>F24+F25+F26</f>
        <v>0</v>
      </c>
      <c r="G23" s="84">
        <f t="shared" ref="G23:M23" si="14">G24+G25+G26</f>
        <v>0</v>
      </c>
      <c r="H23" s="84">
        <f t="shared" si="14"/>
        <v>0</v>
      </c>
      <c r="I23" s="84">
        <f t="shared" si="14"/>
        <v>0</v>
      </c>
      <c r="J23" s="84">
        <f t="shared" si="14"/>
        <v>0</v>
      </c>
      <c r="K23" s="84">
        <f t="shared" si="14"/>
        <v>0</v>
      </c>
      <c r="L23" s="84">
        <f t="shared" si="14"/>
        <v>0</v>
      </c>
      <c r="M23" s="84">
        <f t="shared" si="14"/>
        <v>0</v>
      </c>
      <c r="N23" s="85"/>
      <c r="O23" s="90">
        <f>F23+G23+H23+I23+J23+K23+L23+M23</f>
        <v>0</v>
      </c>
    </row>
    <row r="24" spans="2:15" ht="22.5" customHeight="1" thickBot="1">
      <c r="B24" s="19"/>
      <c r="C24" s="35" t="s">
        <v>13</v>
      </c>
      <c r="D24" s="112" t="s">
        <v>17</v>
      </c>
      <c r="E24" s="51">
        <f t="shared" ref="E24:M24" si="15">E79+E94+E101+E108</f>
        <v>0</v>
      </c>
      <c r="F24" s="51">
        <v>0</v>
      </c>
      <c r="G24" s="51">
        <v>0</v>
      </c>
      <c r="H24" s="51">
        <f t="shared" si="15"/>
        <v>0</v>
      </c>
      <c r="I24" s="51">
        <f t="shared" si="15"/>
        <v>0</v>
      </c>
      <c r="J24" s="51">
        <f t="shared" si="15"/>
        <v>0</v>
      </c>
      <c r="K24" s="51">
        <f t="shared" si="15"/>
        <v>0</v>
      </c>
      <c r="L24" s="51">
        <f t="shared" si="15"/>
        <v>0</v>
      </c>
      <c r="M24" s="51">
        <f t="shared" si="15"/>
        <v>0</v>
      </c>
      <c r="N24" s="18"/>
      <c r="O24" s="60">
        <f t="shared" ref="O24:O25" si="16">E24+F24+G24+H24+I24+J24</f>
        <v>0</v>
      </c>
    </row>
    <row r="25" spans="2:15" ht="35.25" customHeight="1" thickBot="1">
      <c r="B25" s="19"/>
      <c r="C25" s="35" t="s">
        <v>11</v>
      </c>
      <c r="D25" s="112" t="s">
        <v>17</v>
      </c>
      <c r="E25" s="51">
        <f t="shared" ref="E25:M26" si="17">E80+E95+E102+E109</f>
        <v>0</v>
      </c>
      <c r="F25" s="51">
        <v>0</v>
      </c>
      <c r="G25" s="51">
        <v>0</v>
      </c>
      <c r="H25" s="51">
        <f t="shared" si="17"/>
        <v>0</v>
      </c>
      <c r="I25" s="51">
        <f t="shared" si="17"/>
        <v>0</v>
      </c>
      <c r="J25" s="51">
        <f t="shared" si="17"/>
        <v>0</v>
      </c>
      <c r="K25" s="51">
        <f t="shared" si="17"/>
        <v>0</v>
      </c>
      <c r="L25" s="51">
        <f t="shared" si="17"/>
        <v>0</v>
      </c>
      <c r="M25" s="51">
        <f t="shared" si="17"/>
        <v>0</v>
      </c>
      <c r="N25" s="18"/>
      <c r="O25" s="60">
        <f t="shared" si="16"/>
        <v>0</v>
      </c>
    </row>
    <row r="26" spans="2:15" ht="20.25" customHeight="1" thickBot="1">
      <c r="B26" s="19"/>
      <c r="C26" s="35" t="s">
        <v>14</v>
      </c>
      <c r="D26" s="112" t="s">
        <v>17</v>
      </c>
      <c r="E26" s="51">
        <f t="shared" si="17"/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8"/>
      <c r="O26" s="60">
        <f>E26+F26+G26+H26+I26+J26+K26+L26+M26</f>
        <v>0</v>
      </c>
    </row>
    <row r="27" spans="2:15" ht="20.25" customHeight="1" thickBot="1">
      <c r="B27" s="19"/>
      <c r="C27" s="35" t="s">
        <v>12</v>
      </c>
      <c r="D27" s="50" t="s">
        <v>17</v>
      </c>
      <c r="E27" s="51">
        <f t="shared" ref="E27:M27" si="18">E82+E97+E104+E111</f>
        <v>0</v>
      </c>
      <c r="F27" s="51">
        <f t="shared" si="18"/>
        <v>0</v>
      </c>
      <c r="G27" s="51">
        <f t="shared" si="18"/>
        <v>0</v>
      </c>
      <c r="H27" s="51">
        <f t="shared" si="18"/>
        <v>0</v>
      </c>
      <c r="I27" s="51">
        <f t="shared" si="18"/>
        <v>0</v>
      </c>
      <c r="J27" s="51">
        <f t="shared" si="18"/>
        <v>0</v>
      </c>
      <c r="K27" s="51">
        <f t="shared" si="18"/>
        <v>0</v>
      </c>
      <c r="L27" s="51">
        <f t="shared" si="18"/>
        <v>0</v>
      </c>
      <c r="M27" s="51">
        <f t="shared" si="18"/>
        <v>0</v>
      </c>
      <c r="N27" s="18"/>
      <c r="O27" s="60">
        <f t="shared" ref="O27" si="19">E27+F27+G27+H27+I27+J27</f>
        <v>0</v>
      </c>
    </row>
    <row r="28" spans="2:15" ht="17.25" customHeight="1" thickBot="1">
      <c r="B28" s="80" t="s">
        <v>52</v>
      </c>
      <c r="C28" s="81" t="s">
        <v>72</v>
      </c>
      <c r="D28" s="217" t="s">
        <v>130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4"/>
    </row>
    <row r="29" spans="2:15" ht="36" customHeight="1" thickBot="1">
      <c r="B29" s="82" t="s">
        <v>53</v>
      </c>
      <c r="C29" s="83" t="s">
        <v>40</v>
      </c>
      <c r="D29" s="113" t="s">
        <v>176</v>
      </c>
      <c r="E29" s="84">
        <f>E72+E73+E74+E75</f>
        <v>0</v>
      </c>
      <c r="F29" s="84">
        <f>F30+F31+F32</f>
        <v>0</v>
      </c>
      <c r="G29" s="84">
        <f t="shared" ref="G29:M29" si="20">G30+G31+G32</f>
        <v>0</v>
      </c>
      <c r="H29" s="84">
        <f t="shared" si="20"/>
        <v>0</v>
      </c>
      <c r="I29" s="84">
        <f t="shared" si="20"/>
        <v>0</v>
      </c>
      <c r="J29" s="84">
        <f t="shared" si="20"/>
        <v>0</v>
      </c>
      <c r="K29" s="84">
        <f t="shared" si="20"/>
        <v>0</v>
      </c>
      <c r="L29" s="84">
        <f t="shared" si="20"/>
        <v>0</v>
      </c>
      <c r="M29" s="84">
        <f t="shared" si="20"/>
        <v>0</v>
      </c>
      <c r="N29" s="85"/>
      <c r="O29" s="90">
        <f>E29+F29+G29+H29+I29+J29+K29+L29+M29</f>
        <v>0</v>
      </c>
    </row>
    <row r="30" spans="2:15" ht="20.25" customHeight="1" thickBot="1">
      <c r="B30" s="19"/>
      <c r="C30" s="35" t="s">
        <v>13</v>
      </c>
      <c r="D30" s="115" t="s">
        <v>17</v>
      </c>
      <c r="E30" s="51">
        <f t="shared" ref="E30" si="21">E85+E100+E107+E114</f>
        <v>0</v>
      </c>
      <c r="F30" s="51">
        <v>0</v>
      </c>
      <c r="G30" s="51">
        <v>0</v>
      </c>
      <c r="H30" s="51">
        <f t="shared" ref="H30:M30" si="22">H85+H100+H107+H114</f>
        <v>0</v>
      </c>
      <c r="I30" s="51">
        <f t="shared" si="22"/>
        <v>0</v>
      </c>
      <c r="J30" s="51">
        <f t="shared" si="22"/>
        <v>0</v>
      </c>
      <c r="K30" s="51">
        <f t="shared" si="22"/>
        <v>0</v>
      </c>
      <c r="L30" s="51">
        <f t="shared" si="22"/>
        <v>0</v>
      </c>
      <c r="M30" s="51">
        <f t="shared" si="22"/>
        <v>0</v>
      </c>
      <c r="N30" s="18"/>
      <c r="O30" s="60">
        <f t="shared" ref="O30:O31" si="23">E30+F30+G30+H30+I30+J30</f>
        <v>0</v>
      </c>
    </row>
    <row r="31" spans="2:15" ht="33" customHeight="1" thickBot="1">
      <c r="B31" s="19"/>
      <c r="C31" s="35" t="s">
        <v>11</v>
      </c>
      <c r="D31" s="115" t="s">
        <v>17</v>
      </c>
      <c r="E31" s="51">
        <f t="shared" ref="E31" si="24">E86+E101+E108+E115</f>
        <v>0</v>
      </c>
      <c r="F31" s="51">
        <v>0</v>
      </c>
      <c r="G31" s="51">
        <v>0</v>
      </c>
      <c r="H31" s="51">
        <f t="shared" ref="H31:M31" si="25">H86+H101+H108+H115</f>
        <v>0</v>
      </c>
      <c r="I31" s="51">
        <f t="shared" si="25"/>
        <v>0</v>
      </c>
      <c r="J31" s="51">
        <f t="shared" si="25"/>
        <v>0</v>
      </c>
      <c r="K31" s="51">
        <f t="shared" si="25"/>
        <v>0</v>
      </c>
      <c r="L31" s="51">
        <f t="shared" si="25"/>
        <v>0</v>
      </c>
      <c r="M31" s="51">
        <f t="shared" si="25"/>
        <v>0</v>
      </c>
      <c r="N31" s="18"/>
      <c r="O31" s="60">
        <f t="shared" si="23"/>
        <v>0</v>
      </c>
    </row>
    <row r="32" spans="2:15" ht="20.25" customHeight="1" thickBot="1">
      <c r="B32" s="19"/>
      <c r="C32" s="35" t="s">
        <v>14</v>
      </c>
      <c r="D32" s="115" t="s">
        <v>17</v>
      </c>
      <c r="E32" s="51">
        <f t="shared" ref="E32" si="26">E87+E102+E109+E116</f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8"/>
      <c r="O32" s="60">
        <f>E32+F32+G32+H32+I32+J32+K32+L32+M32</f>
        <v>0</v>
      </c>
    </row>
    <row r="33" spans="2:15" ht="20.25" customHeight="1" thickBot="1">
      <c r="B33" s="19"/>
      <c r="C33" s="35" t="s">
        <v>12</v>
      </c>
      <c r="D33" s="50" t="s">
        <v>17</v>
      </c>
      <c r="E33" s="51">
        <f t="shared" ref="E33:M33" si="27">E88+E103+E110+E117</f>
        <v>0</v>
      </c>
      <c r="F33" s="51">
        <f t="shared" si="27"/>
        <v>0</v>
      </c>
      <c r="G33" s="51">
        <f t="shared" si="27"/>
        <v>0</v>
      </c>
      <c r="H33" s="51">
        <f t="shared" si="27"/>
        <v>0</v>
      </c>
      <c r="I33" s="51">
        <f t="shared" si="27"/>
        <v>0</v>
      </c>
      <c r="J33" s="51">
        <f t="shared" si="27"/>
        <v>0</v>
      </c>
      <c r="K33" s="51">
        <f t="shared" si="27"/>
        <v>0</v>
      </c>
      <c r="L33" s="51">
        <f t="shared" si="27"/>
        <v>0</v>
      </c>
      <c r="M33" s="51">
        <f t="shared" si="27"/>
        <v>0</v>
      </c>
      <c r="N33" s="18"/>
      <c r="O33" s="60">
        <f t="shared" ref="O33" si="28">E33+F33+G33+H33+I33+J33</f>
        <v>0</v>
      </c>
    </row>
    <row r="34" spans="2:15" ht="19.5" customHeight="1" thickBot="1">
      <c r="B34" s="80" t="s">
        <v>54</v>
      </c>
      <c r="C34" s="81" t="s">
        <v>72</v>
      </c>
      <c r="D34" s="217" t="s">
        <v>124</v>
      </c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4"/>
    </row>
    <row r="35" spans="2:15" ht="34.5" customHeight="1" thickBot="1">
      <c r="B35" s="82" t="s">
        <v>55</v>
      </c>
      <c r="C35" s="83" t="s">
        <v>40</v>
      </c>
      <c r="D35" s="113" t="s">
        <v>173</v>
      </c>
      <c r="E35" s="84">
        <f>E78+E79+E80+E81</f>
        <v>0</v>
      </c>
      <c r="F35" s="84">
        <f>F36+F37+F38</f>
        <v>7000</v>
      </c>
      <c r="G35" s="84">
        <f t="shared" ref="G35:M35" si="29">G36+G37+G38</f>
        <v>5000</v>
      </c>
      <c r="H35" s="84">
        <f t="shared" si="29"/>
        <v>5000</v>
      </c>
      <c r="I35" s="84">
        <f t="shared" si="29"/>
        <v>5000</v>
      </c>
      <c r="J35" s="84">
        <f t="shared" si="29"/>
        <v>5000</v>
      </c>
      <c r="K35" s="84">
        <f t="shared" si="29"/>
        <v>5000</v>
      </c>
      <c r="L35" s="84">
        <f t="shared" si="29"/>
        <v>5000</v>
      </c>
      <c r="M35" s="84">
        <f t="shared" si="29"/>
        <v>5000</v>
      </c>
      <c r="N35" s="85"/>
      <c r="O35" s="90">
        <f>E35+F35+G35+H35+I35+J35+K35+L35+M35</f>
        <v>42000</v>
      </c>
    </row>
    <row r="36" spans="2:15" ht="20.25" customHeight="1" thickBot="1">
      <c r="B36" s="19"/>
      <c r="C36" s="35" t="s">
        <v>13</v>
      </c>
      <c r="D36" s="115" t="s">
        <v>17</v>
      </c>
      <c r="E36" s="51">
        <f t="shared" ref="E36" si="30">E91+E106+E113+E120</f>
        <v>0</v>
      </c>
      <c r="F36" s="51">
        <v>0</v>
      </c>
      <c r="G36" s="51">
        <v>0</v>
      </c>
      <c r="H36" s="51">
        <f t="shared" ref="H36:M36" si="31">H91+H106+H113+H120</f>
        <v>0</v>
      </c>
      <c r="I36" s="51">
        <f t="shared" si="31"/>
        <v>0</v>
      </c>
      <c r="J36" s="51">
        <f t="shared" si="31"/>
        <v>0</v>
      </c>
      <c r="K36" s="51">
        <f t="shared" si="31"/>
        <v>0</v>
      </c>
      <c r="L36" s="51">
        <f t="shared" si="31"/>
        <v>0</v>
      </c>
      <c r="M36" s="51">
        <f t="shared" si="31"/>
        <v>0</v>
      </c>
      <c r="N36" s="18"/>
      <c r="O36" s="60">
        <f t="shared" ref="O36:O37" si="32">E36+F36+G36+H36+I36+J36</f>
        <v>0</v>
      </c>
    </row>
    <row r="37" spans="2:15" ht="34.5" customHeight="1" thickBot="1">
      <c r="B37" s="19"/>
      <c r="C37" s="35" t="s">
        <v>11</v>
      </c>
      <c r="D37" s="115" t="s">
        <v>17</v>
      </c>
      <c r="E37" s="51">
        <f t="shared" ref="E37" si="33">E92+E107+E114+E121</f>
        <v>0</v>
      </c>
      <c r="F37" s="51">
        <v>0</v>
      </c>
      <c r="G37" s="51">
        <v>0</v>
      </c>
      <c r="H37" s="51">
        <f t="shared" ref="H37:M37" si="34">H92+H107+H114+H121</f>
        <v>0</v>
      </c>
      <c r="I37" s="51">
        <f t="shared" si="34"/>
        <v>0</v>
      </c>
      <c r="J37" s="51">
        <f t="shared" si="34"/>
        <v>0</v>
      </c>
      <c r="K37" s="51">
        <f t="shared" si="34"/>
        <v>0</v>
      </c>
      <c r="L37" s="51">
        <f t="shared" si="34"/>
        <v>0</v>
      </c>
      <c r="M37" s="51">
        <f t="shared" si="34"/>
        <v>0</v>
      </c>
      <c r="N37" s="18"/>
      <c r="O37" s="60">
        <f t="shared" si="32"/>
        <v>0</v>
      </c>
    </row>
    <row r="38" spans="2:15" ht="20.25" customHeight="1" thickBot="1">
      <c r="B38" s="19"/>
      <c r="C38" s="35" t="s">
        <v>14</v>
      </c>
      <c r="D38" s="115" t="s">
        <v>17</v>
      </c>
      <c r="E38" s="51">
        <f t="shared" ref="E38" si="35">E93+E108+E115+E122</f>
        <v>0</v>
      </c>
      <c r="F38" s="114">
        <v>7000</v>
      </c>
      <c r="G38" s="114">
        <v>5000</v>
      </c>
      <c r="H38" s="114">
        <v>5000</v>
      </c>
      <c r="I38" s="114">
        <v>5000</v>
      </c>
      <c r="J38" s="114">
        <v>5000</v>
      </c>
      <c r="K38" s="114">
        <v>5000</v>
      </c>
      <c r="L38" s="114">
        <v>5000</v>
      </c>
      <c r="M38" s="114">
        <v>5000</v>
      </c>
      <c r="N38" s="18"/>
      <c r="O38" s="60">
        <f>E38+F38+G38+H38+I38+J38+K38+L38+M38</f>
        <v>42000</v>
      </c>
    </row>
    <row r="39" spans="2:15" ht="20.25" customHeight="1" thickBot="1">
      <c r="B39" s="19"/>
      <c r="C39" s="35" t="s">
        <v>12</v>
      </c>
      <c r="D39" s="50" t="s">
        <v>17</v>
      </c>
      <c r="E39" s="51">
        <f t="shared" ref="E39:M39" si="36">E94+E109+E116+E123</f>
        <v>0</v>
      </c>
      <c r="F39" s="51">
        <f t="shared" si="36"/>
        <v>0</v>
      </c>
      <c r="G39" s="51">
        <f t="shared" si="36"/>
        <v>0</v>
      </c>
      <c r="H39" s="51">
        <f t="shared" si="36"/>
        <v>0</v>
      </c>
      <c r="I39" s="51">
        <f t="shared" si="36"/>
        <v>0</v>
      </c>
      <c r="J39" s="51">
        <f t="shared" si="36"/>
        <v>0</v>
      </c>
      <c r="K39" s="51">
        <f t="shared" si="36"/>
        <v>0</v>
      </c>
      <c r="L39" s="51">
        <f t="shared" si="36"/>
        <v>0</v>
      </c>
      <c r="M39" s="51">
        <f t="shared" si="36"/>
        <v>0</v>
      </c>
      <c r="N39" s="18"/>
      <c r="O39" s="60">
        <f t="shared" ref="O39" si="37">E39+F39+G39+H39+I39+J39</f>
        <v>0</v>
      </c>
    </row>
    <row r="40" spans="2:15" ht="20.25" customHeight="1" thickBot="1">
      <c r="B40" s="80" t="s">
        <v>74</v>
      </c>
      <c r="C40" s="81" t="s">
        <v>72</v>
      </c>
      <c r="D40" s="217" t="s">
        <v>126</v>
      </c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4"/>
    </row>
    <row r="41" spans="2:15" ht="36" customHeight="1" thickBot="1">
      <c r="B41" s="82" t="s">
        <v>75</v>
      </c>
      <c r="C41" s="83" t="s">
        <v>40</v>
      </c>
      <c r="D41" s="113" t="s">
        <v>177</v>
      </c>
      <c r="E41" s="84">
        <f>E84+E85+E86+E87</f>
        <v>0</v>
      </c>
      <c r="F41" s="84">
        <f>F42+F43+F44</f>
        <v>0</v>
      </c>
      <c r="G41" s="84">
        <f t="shared" ref="G41:M41" si="38">G42+G43+G44</f>
        <v>0</v>
      </c>
      <c r="H41" s="84">
        <f t="shared" si="38"/>
        <v>0</v>
      </c>
      <c r="I41" s="84">
        <f t="shared" si="38"/>
        <v>0</v>
      </c>
      <c r="J41" s="84">
        <f t="shared" si="38"/>
        <v>0</v>
      </c>
      <c r="K41" s="84">
        <f t="shared" si="38"/>
        <v>0</v>
      </c>
      <c r="L41" s="84">
        <f t="shared" si="38"/>
        <v>0</v>
      </c>
      <c r="M41" s="84">
        <f t="shared" si="38"/>
        <v>0</v>
      </c>
      <c r="N41" s="85"/>
      <c r="O41" s="90">
        <f>E41+F41+G41+H41+I41+J41+K41+L41+M41</f>
        <v>0</v>
      </c>
    </row>
    <row r="42" spans="2:15" ht="20.25" customHeight="1" thickBot="1">
      <c r="B42" s="19"/>
      <c r="C42" s="35" t="s">
        <v>13</v>
      </c>
      <c r="D42" s="115" t="s">
        <v>17</v>
      </c>
      <c r="E42" s="51">
        <f t="shared" ref="E42" si="39">E97+E112+E119+E126</f>
        <v>0</v>
      </c>
      <c r="F42" s="51">
        <v>0</v>
      </c>
      <c r="G42" s="51">
        <v>0</v>
      </c>
      <c r="H42" s="51">
        <f t="shared" ref="H42:M42" si="40">H97+H112+H119+H126</f>
        <v>0</v>
      </c>
      <c r="I42" s="51">
        <f t="shared" si="40"/>
        <v>0</v>
      </c>
      <c r="J42" s="51">
        <f t="shared" si="40"/>
        <v>0</v>
      </c>
      <c r="K42" s="51">
        <f t="shared" si="40"/>
        <v>0</v>
      </c>
      <c r="L42" s="51">
        <f t="shared" si="40"/>
        <v>0</v>
      </c>
      <c r="M42" s="51">
        <f t="shared" si="40"/>
        <v>0</v>
      </c>
      <c r="N42" s="18"/>
      <c r="O42" s="60">
        <f t="shared" ref="O42:O43" si="41">E42+F42+G42+H42+I42+J42</f>
        <v>0</v>
      </c>
    </row>
    <row r="43" spans="2:15" ht="32.25" customHeight="1" thickBot="1">
      <c r="B43" s="19"/>
      <c r="C43" s="35" t="s">
        <v>11</v>
      </c>
      <c r="D43" s="115" t="s">
        <v>17</v>
      </c>
      <c r="E43" s="51">
        <f t="shared" ref="E43" si="42">E98+E113+E120+E127</f>
        <v>0</v>
      </c>
      <c r="F43" s="51">
        <v>0</v>
      </c>
      <c r="G43" s="51">
        <v>0</v>
      </c>
      <c r="H43" s="51">
        <f t="shared" ref="H43:M43" si="43">H98+H113+H120+H127</f>
        <v>0</v>
      </c>
      <c r="I43" s="51">
        <f t="shared" si="43"/>
        <v>0</v>
      </c>
      <c r="J43" s="51">
        <f t="shared" si="43"/>
        <v>0</v>
      </c>
      <c r="K43" s="51">
        <f t="shared" si="43"/>
        <v>0</v>
      </c>
      <c r="L43" s="51">
        <f t="shared" si="43"/>
        <v>0</v>
      </c>
      <c r="M43" s="51">
        <f t="shared" si="43"/>
        <v>0</v>
      </c>
      <c r="N43" s="18"/>
      <c r="O43" s="60">
        <f t="shared" si="41"/>
        <v>0</v>
      </c>
    </row>
    <row r="44" spans="2:15" ht="26.25" customHeight="1" thickBot="1">
      <c r="B44" s="19"/>
      <c r="C44" s="35" t="s">
        <v>14</v>
      </c>
      <c r="D44" s="115" t="s">
        <v>17</v>
      </c>
      <c r="E44" s="51">
        <f t="shared" ref="E44" si="44">E99+E114+E121+E128</f>
        <v>0</v>
      </c>
      <c r="F44" s="114">
        <v>0</v>
      </c>
      <c r="G44" s="114">
        <v>0</v>
      </c>
      <c r="H44" s="114">
        <v>0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8"/>
      <c r="O44" s="60">
        <f>E44+F44+G44+H44+I44+J44+K44+L44+M44</f>
        <v>0</v>
      </c>
    </row>
    <row r="45" spans="2:15" ht="20.25" customHeight="1" thickBot="1">
      <c r="B45" s="19"/>
      <c r="C45" s="35" t="s">
        <v>12</v>
      </c>
      <c r="D45" s="50" t="s">
        <v>17</v>
      </c>
      <c r="E45" s="51">
        <f t="shared" ref="E45:M45" si="45">E100+E115+E122+E129</f>
        <v>0</v>
      </c>
      <c r="F45" s="51">
        <f t="shared" si="45"/>
        <v>0</v>
      </c>
      <c r="G45" s="51">
        <f t="shared" si="45"/>
        <v>0</v>
      </c>
      <c r="H45" s="51">
        <f t="shared" si="45"/>
        <v>0</v>
      </c>
      <c r="I45" s="51">
        <f t="shared" si="45"/>
        <v>0</v>
      </c>
      <c r="J45" s="51">
        <f t="shared" si="45"/>
        <v>0</v>
      </c>
      <c r="K45" s="51">
        <f t="shared" si="45"/>
        <v>0</v>
      </c>
      <c r="L45" s="51">
        <f t="shared" si="45"/>
        <v>0</v>
      </c>
      <c r="M45" s="51">
        <f t="shared" si="45"/>
        <v>0</v>
      </c>
      <c r="N45" s="18"/>
      <c r="O45" s="60">
        <f t="shared" ref="O45" si="46">E45+F45+G45+H45+I45+J45</f>
        <v>0</v>
      </c>
    </row>
    <row r="46" spans="2:15" ht="24" customHeight="1" thickBot="1">
      <c r="B46" s="80" t="s">
        <v>76</v>
      </c>
      <c r="C46" s="81" t="s">
        <v>72</v>
      </c>
      <c r="D46" s="217" t="s">
        <v>127</v>
      </c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4"/>
    </row>
    <row r="47" spans="2:15" ht="39" customHeight="1" thickBot="1">
      <c r="B47" s="82" t="s">
        <v>77</v>
      </c>
      <c r="C47" s="83" t="s">
        <v>40</v>
      </c>
      <c r="D47" s="113" t="s">
        <v>172</v>
      </c>
      <c r="E47" s="84">
        <f>E66+E67+E68+E69</f>
        <v>0</v>
      </c>
      <c r="F47" s="84">
        <f>F48+F49+F50+F51</f>
        <v>4550</v>
      </c>
      <c r="G47" s="84">
        <f t="shared" ref="G47:M47" si="47">G48+G49+G50+G51</f>
        <v>3000</v>
      </c>
      <c r="H47" s="84">
        <f t="shared" si="47"/>
        <v>3000</v>
      </c>
      <c r="I47" s="84">
        <f t="shared" si="47"/>
        <v>3000</v>
      </c>
      <c r="J47" s="84">
        <f t="shared" si="47"/>
        <v>3000</v>
      </c>
      <c r="K47" s="84">
        <f t="shared" si="47"/>
        <v>3000</v>
      </c>
      <c r="L47" s="84">
        <f t="shared" si="47"/>
        <v>3000</v>
      </c>
      <c r="M47" s="84">
        <f t="shared" si="47"/>
        <v>3000</v>
      </c>
      <c r="N47" s="85"/>
      <c r="O47" s="90">
        <f>E47+F47+G47+H47+I47+J47+K47+L47+M47</f>
        <v>25550</v>
      </c>
    </row>
    <row r="48" spans="2:15" ht="22.5" customHeight="1" thickBot="1">
      <c r="B48" s="19"/>
      <c r="C48" s="35" t="s">
        <v>13</v>
      </c>
      <c r="D48" s="122" t="s">
        <v>17</v>
      </c>
      <c r="E48" s="51">
        <f t="shared" ref="E48:E50" si="48">E103+E118+E125+E132</f>
        <v>0</v>
      </c>
      <c r="F48" s="51">
        <v>0</v>
      </c>
      <c r="G48" s="51">
        <v>0</v>
      </c>
      <c r="H48" s="51">
        <f t="shared" ref="H48:M48" si="49">H103+H118+H125+H132</f>
        <v>0</v>
      </c>
      <c r="I48" s="51">
        <f t="shared" si="49"/>
        <v>0</v>
      </c>
      <c r="J48" s="51">
        <f t="shared" si="49"/>
        <v>0</v>
      </c>
      <c r="K48" s="51">
        <f t="shared" si="49"/>
        <v>0</v>
      </c>
      <c r="L48" s="51">
        <f t="shared" si="49"/>
        <v>0</v>
      </c>
      <c r="M48" s="51">
        <f t="shared" si="49"/>
        <v>0</v>
      </c>
      <c r="N48" s="18"/>
      <c r="O48" s="60">
        <f t="shared" ref="O48:O49" si="50">E48+F48+G48+H48+I48+J48</f>
        <v>0</v>
      </c>
    </row>
    <row r="49" spans="2:15" ht="39" customHeight="1" thickBot="1">
      <c r="B49" s="19"/>
      <c r="C49" s="35" t="s">
        <v>11</v>
      </c>
      <c r="D49" s="122" t="s">
        <v>17</v>
      </c>
      <c r="E49" s="51">
        <f t="shared" si="48"/>
        <v>0</v>
      </c>
      <c r="F49" s="51">
        <v>0</v>
      </c>
      <c r="G49" s="51">
        <v>0</v>
      </c>
      <c r="H49" s="51">
        <f t="shared" ref="H49:M49" si="51">H104+H119+H126+H133</f>
        <v>0</v>
      </c>
      <c r="I49" s="51">
        <f t="shared" si="51"/>
        <v>0</v>
      </c>
      <c r="J49" s="51">
        <f t="shared" si="51"/>
        <v>0</v>
      </c>
      <c r="K49" s="51">
        <f t="shared" si="51"/>
        <v>0</v>
      </c>
      <c r="L49" s="51">
        <f t="shared" si="51"/>
        <v>0</v>
      </c>
      <c r="M49" s="51">
        <f t="shared" si="51"/>
        <v>0</v>
      </c>
      <c r="N49" s="18"/>
      <c r="O49" s="60">
        <f t="shared" si="50"/>
        <v>0</v>
      </c>
    </row>
    <row r="50" spans="2:15" ht="23.25" customHeight="1" thickBot="1">
      <c r="B50" s="19"/>
      <c r="C50" s="35" t="s">
        <v>14</v>
      </c>
      <c r="D50" s="122" t="s">
        <v>17</v>
      </c>
      <c r="E50" s="51">
        <f t="shared" si="48"/>
        <v>0</v>
      </c>
      <c r="F50" s="114">
        <v>4550</v>
      </c>
      <c r="G50" s="114">
        <v>3000</v>
      </c>
      <c r="H50" s="114">
        <v>3000</v>
      </c>
      <c r="I50" s="114">
        <v>3000</v>
      </c>
      <c r="J50" s="114">
        <v>3000</v>
      </c>
      <c r="K50" s="114">
        <v>3000</v>
      </c>
      <c r="L50" s="114">
        <v>3000</v>
      </c>
      <c r="M50" s="114">
        <v>3000</v>
      </c>
      <c r="N50" s="18"/>
      <c r="O50" s="60">
        <f>E50+F50+G50+H50+I50+J50+K50+L50+M50</f>
        <v>25550</v>
      </c>
    </row>
    <row r="51" spans="2:15" ht="21" customHeight="1" thickBot="1">
      <c r="B51" s="19"/>
      <c r="C51" s="35" t="s">
        <v>12</v>
      </c>
      <c r="D51" s="50" t="s">
        <v>17</v>
      </c>
      <c r="E51" s="51">
        <f t="shared" ref="E51:M51" si="52">E106+E121+E128+E135</f>
        <v>0</v>
      </c>
      <c r="F51" s="51">
        <f t="shared" si="52"/>
        <v>0</v>
      </c>
      <c r="G51" s="51">
        <f t="shared" si="52"/>
        <v>0</v>
      </c>
      <c r="H51" s="51">
        <f t="shared" si="52"/>
        <v>0</v>
      </c>
      <c r="I51" s="51">
        <f t="shared" si="52"/>
        <v>0</v>
      </c>
      <c r="J51" s="51">
        <f t="shared" si="52"/>
        <v>0</v>
      </c>
      <c r="K51" s="51">
        <f t="shared" si="52"/>
        <v>0</v>
      </c>
      <c r="L51" s="51">
        <f t="shared" si="52"/>
        <v>0</v>
      </c>
      <c r="M51" s="51">
        <f t="shared" si="52"/>
        <v>0</v>
      </c>
      <c r="N51" s="18"/>
      <c r="O51" s="60">
        <f t="shared" ref="O51" si="53">E51+F51+G51+H51+I51+J51</f>
        <v>0</v>
      </c>
    </row>
    <row r="52" spans="2:15" ht="39" customHeight="1" thickBot="1">
      <c r="B52" s="80" t="s">
        <v>78</v>
      </c>
      <c r="C52" s="81" t="s">
        <v>72</v>
      </c>
      <c r="D52" s="217" t="s">
        <v>128</v>
      </c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4"/>
    </row>
    <row r="53" spans="2:15" ht="39" customHeight="1" thickBot="1">
      <c r="B53" s="82" t="s">
        <v>79</v>
      </c>
      <c r="C53" s="83" t="s">
        <v>40</v>
      </c>
      <c r="D53" s="137" t="s">
        <v>178</v>
      </c>
      <c r="E53" s="84" t="e">
        <f>#REF!+#REF!+E70+E71</f>
        <v>#REF!</v>
      </c>
      <c r="F53" s="84">
        <f>F72+F73+F74+F75</f>
        <v>0</v>
      </c>
      <c r="G53" s="84">
        <f t="shared" ref="G53:M53" si="54">G72+G73+G74+G75</f>
        <v>0</v>
      </c>
      <c r="H53" s="84">
        <f t="shared" si="54"/>
        <v>0</v>
      </c>
      <c r="I53" s="84">
        <f t="shared" si="54"/>
        <v>0</v>
      </c>
      <c r="J53" s="84">
        <f t="shared" si="54"/>
        <v>0</v>
      </c>
      <c r="K53" s="84">
        <f t="shared" si="54"/>
        <v>0</v>
      </c>
      <c r="L53" s="84">
        <f t="shared" si="54"/>
        <v>0</v>
      </c>
      <c r="M53" s="84">
        <f t="shared" si="54"/>
        <v>0</v>
      </c>
      <c r="N53" s="85"/>
      <c r="O53" s="90">
        <f>F53+G53+H53+I53+J53+K53+L53+M53</f>
        <v>0</v>
      </c>
    </row>
    <row r="54" spans="2:15" ht="20.25" customHeight="1" thickBot="1">
      <c r="B54" s="19"/>
      <c r="C54" s="35" t="s">
        <v>13</v>
      </c>
      <c r="D54" s="122" t="s">
        <v>17</v>
      </c>
      <c r="E54" s="51">
        <f t="shared" ref="E54:E56" si="55">E109+E124+E131+E138</f>
        <v>0</v>
      </c>
      <c r="F54" s="51">
        <v>0</v>
      </c>
      <c r="G54" s="51">
        <v>0</v>
      </c>
      <c r="H54" s="51">
        <f t="shared" ref="H54:M54" si="56">H109+H124+H131+H138</f>
        <v>0</v>
      </c>
      <c r="I54" s="51">
        <f t="shared" si="56"/>
        <v>0</v>
      </c>
      <c r="J54" s="51">
        <f t="shared" si="56"/>
        <v>0</v>
      </c>
      <c r="K54" s="51">
        <f t="shared" si="56"/>
        <v>0</v>
      </c>
      <c r="L54" s="51">
        <f t="shared" si="56"/>
        <v>0</v>
      </c>
      <c r="M54" s="51">
        <f t="shared" si="56"/>
        <v>0</v>
      </c>
      <c r="N54" s="18"/>
      <c r="O54" s="60">
        <f t="shared" ref="O54:O55" si="57">E54+F54+G54+H54+I54+J54</f>
        <v>0</v>
      </c>
    </row>
    <row r="55" spans="2:15" ht="39" customHeight="1" thickBot="1">
      <c r="B55" s="19"/>
      <c r="C55" s="35" t="s">
        <v>11</v>
      </c>
      <c r="D55" s="122" t="s">
        <v>17</v>
      </c>
      <c r="E55" s="51">
        <f t="shared" si="55"/>
        <v>0</v>
      </c>
      <c r="F55" s="51">
        <v>0</v>
      </c>
      <c r="G55" s="51">
        <v>0</v>
      </c>
      <c r="H55" s="51">
        <f t="shared" ref="H55:M55" si="58">H110+H125+H132+H139</f>
        <v>0</v>
      </c>
      <c r="I55" s="51">
        <f t="shared" si="58"/>
        <v>0</v>
      </c>
      <c r="J55" s="51">
        <f t="shared" si="58"/>
        <v>0</v>
      </c>
      <c r="K55" s="51">
        <f t="shared" si="58"/>
        <v>0</v>
      </c>
      <c r="L55" s="51">
        <f t="shared" si="58"/>
        <v>0</v>
      </c>
      <c r="M55" s="51">
        <f t="shared" si="58"/>
        <v>0</v>
      </c>
      <c r="N55" s="18"/>
      <c r="O55" s="60">
        <f t="shared" si="57"/>
        <v>0</v>
      </c>
    </row>
    <row r="56" spans="2:15" ht="23.25" customHeight="1" thickBot="1">
      <c r="B56" s="19"/>
      <c r="C56" s="35" t="s">
        <v>14</v>
      </c>
      <c r="D56" s="122" t="s">
        <v>17</v>
      </c>
      <c r="E56" s="51">
        <f t="shared" si="55"/>
        <v>0</v>
      </c>
      <c r="F56" s="114">
        <v>0</v>
      </c>
      <c r="G56" s="114">
        <v>0</v>
      </c>
      <c r="H56" s="114">
        <v>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8"/>
      <c r="O56" s="60">
        <f>E56+F56+G56+H56+I56+J56+K56+L56+M56</f>
        <v>0</v>
      </c>
    </row>
    <row r="57" spans="2:15" ht="19.5" customHeight="1" thickBot="1">
      <c r="B57" s="19"/>
      <c r="C57" s="35" t="s">
        <v>12</v>
      </c>
      <c r="D57" s="50" t="s">
        <v>17</v>
      </c>
      <c r="E57" s="51">
        <f t="shared" ref="E57:M57" si="59">E112+E127+E134+E141</f>
        <v>0</v>
      </c>
      <c r="F57" s="51">
        <f t="shared" si="59"/>
        <v>0</v>
      </c>
      <c r="G57" s="51">
        <f t="shared" si="59"/>
        <v>0</v>
      </c>
      <c r="H57" s="51">
        <f t="shared" si="59"/>
        <v>0</v>
      </c>
      <c r="I57" s="51">
        <f t="shared" si="59"/>
        <v>0</v>
      </c>
      <c r="J57" s="51">
        <f t="shared" si="59"/>
        <v>0</v>
      </c>
      <c r="K57" s="51">
        <f t="shared" si="59"/>
        <v>0</v>
      </c>
      <c r="L57" s="51">
        <f t="shared" si="59"/>
        <v>0</v>
      </c>
      <c r="M57" s="51">
        <f t="shared" si="59"/>
        <v>0</v>
      </c>
      <c r="N57" s="18"/>
      <c r="O57" s="60">
        <f t="shared" ref="O57" si="60">E57+F57+G57+H57+I57+J57</f>
        <v>0</v>
      </c>
    </row>
    <row r="58" spans="2:15" ht="24.75" customHeight="1" thickBot="1">
      <c r="B58" s="80" t="s">
        <v>80</v>
      </c>
      <c r="C58" s="81" t="s">
        <v>72</v>
      </c>
      <c r="D58" s="217" t="s">
        <v>129</v>
      </c>
      <c r="E58" s="223"/>
      <c r="F58" s="223"/>
      <c r="G58" s="223"/>
      <c r="H58" s="223"/>
      <c r="I58" s="223"/>
      <c r="J58" s="223"/>
      <c r="K58" s="223"/>
      <c r="L58" s="223"/>
      <c r="M58" s="223"/>
      <c r="N58" s="223"/>
      <c r="O58" s="224"/>
    </row>
    <row r="59" spans="2:15" ht="39" customHeight="1" thickBot="1">
      <c r="B59" s="82" t="s">
        <v>81</v>
      </c>
      <c r="C59" s="83" t="s">
        <v>40</v>
      </c>
      <c r="D59" s="113" t="s">
        <v>179</v>
      </c>
      <c r="E59" s="84">
        <f t="shared" ref="E59:M59" si="61">E86+E87+E88+E89</f>
        <v>0</v>
      </c>
      <c r="F59" s="84">
        <f t="shared" si="61"/>
        <v>0</v>
      </c>
      <c r="G59" s="84">
        <f t="shared" si="61"/>
        <v>0</v>
      </c>
      <c r="H59" s="84">
        <f t="shared" si="61"/>
        <v>0</v>
      </c>
      <c r="I59" s="84">
        <f t="shared" si="61"/>
        <v>0</v>
      </c>
      <c r="J59" s="84">
        <f t="shared" si="61"/>
        <v>0</v>
      </c>
      <c r="K59" s="84">
        <f t="shared" si="61"/>
        <v>0</v>
      </c>
      <c r="L59" s="84">
        <f t="shared" si="61"/>
        <v>0</v>
      </c>
      <c r="M59" s="84">
        <f t="shared" si="61"/>
        <v>0</v>
      </c>
      <c r="N59" s="85"/>
      <c r="O59" s="90">
        <f>E59+F59+G59+H59+I59+J59</f>
        <v>0</v>
      </c>
    </row>
    <row r="60" spans="2:15" ht="18" customHeight="1" thickBot="1">
      <c r="B60" s="19"/>
      <c r="C60" s="35" t="s">
        <v>13</v>
      </c>
      <c r="D60" s="122" t="s">
        <v>17</v>
      </c>
      <c r="E60" s="51">
        <f t="shared" ref="E60:E62" si="62">E115+E130+E137+E144</f>
        <v>0</v>
      </c>
      <c r="F60" s="51">
        <v>0</v>
      </c>
      <c r="G60" s="51">
        <v>0</v>
      </c>
      <c r="H60" s="51">
        <f t="shared" ref="H60:M60" si="63">H115+H130+H137+H144</f>
        <v>0</v>
      </c>
      <c r="I60" s="51">
        <f t="shared" si="63"/>
        <v>0</v>
      </c>
      <c r="J60" s="51">
        <f t="shared" si="63"/>
        <v>0</v>
      </c>
      <c r="K60" s="51">
        <f t="shared" si="63"/>
        <v>0</v>
      </c>
      <c r="L60" s="51">
        <f t="shared" si="63"/>
        <v>0</v>
      </c>
      <c r="M60" s="51">
        <f t="shared" si="63"/>
        <v>0</v>
      </c>
      <c r="N60" s="18"/>
      <c r="O60" s="60">
        <f t="shared" ref="O60:O61" si="64">E60+F60+G60+H60+I60+J60</f>
        <v>0</v>
      </c>
    </row>
    <row r="61" spans="2:15" ht="30" customHeight="1" thickBot="1">
      <c r="B61" s="19"/>
      <c r="C61" s="35" t="s">
        <v>11</v>
      </c>
      <c r="D61" s="122" t="s">
        <v>17</v>
      </c>
      <c r="E61" s="51">
        <f t="shared" si="62"/>
        <v>0</v>
      </c>
      <c r="F61" s="51">
        <v>0</v>
      </c>
      <c r="G61" s="51">
        <v>0</v>
      </c>
      <c r="H61" s="51">
        <f t="shared" ref="H61:M61" si="65">H116+H131+H138+H145</f>
        <v>0</v>
      </c>
      <c r="I61" s="51">
        <f t="shared" si="65"/>
        <v>0</v>
      </c>
      <c r="J61" s="51">
        <f t="shared" si="65"/>
        <v>0</v>
      </c>
      <c r="K61" s="51">
        <f t="shared" si="65"/>
        <v>0</v>
      </c>
      <c r="L61" s="51">
        <f t="shared" si="65"/>
        <v>0</v>
      </c>
      <c r="M61" s="51">
        <f t="shared" si="65"/>
        <v>0</v>
      </c>
      <c r="N61" s="18"/>
      <c r="O61" s="60">
        <f t="shared" si="64"/>
        <v>0</v>
      </c>
    </row>
    <row r="62" spans="2:15" ht="21" customHeight="1" thickBot="1">
      <c r="B62" s="19"/>
      <c r="C62" s="35" t="s">
        <v>14</v>
      </c>
      <c r="D62" s="122" t="s">
        <v>17</v>
      </c>
      <c r="E62" s="51">
        <f t="shared" si="62"/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8"/>
      <c r="O62" s="60">
        <f>E62+F62+G62+H62+I62+J62+K62+L62+M62</f>
        <v>0</v>
      </c>
    </row>
    <row r="63" spans="2:15" ht="20.25" customHeight="1" thickBot="1">
      <c r="B63" s="19"/>
      <c r="C63" s="35" t="s">
        <v>12</v>
      </c>
      <c r="D63" s="50" t="s">
        <v>17</v>
      </c>
      <c r="E63" s="51">
        <f t="shared" ref="E63:M63" si="66">E118+E133+E140+E147</f>
        <v>0</v>
      </c>
      <c r="F63" s="51">
        <f t="shared" si="66"/>
        <v>0</v>
      </c>
      <c r="G63" s="51">
        <f t="shared" si="66"/>
        <v>0</v>
      </c>
      <c r="H63" s="51">
        <f t="shared" si="66"/>
        <v>0</v>
      </c>
      <c r="I63" s="51">
        <f t="shared" si="66"/>
        <v>0</v>
      </c>
      <c r="J63" s="51">
        <f t="shared" si="66"/>
        <v>0</v>
      </c>
      <c r="K63" s="51">
        <f t="shared" si="66"/>
        <v>0</v>
      </c>
      <c r="L63" s="51">
        <f t="shared" si="66"/>
        <v>0</v>
      </c>
      <c r="M63" s="51">
        <f t="shared" si="66"/>
        <v>0</v>
      </c>
      <c r="N63" s="18"/>
      <c r="O63" s="60">
        <f t="shared" ref="O63" si="67">E63+F63+G63+H63+I63+J63</f>
        <v>0</v>
      </c>
    </row>
    <row r="64" spans="2:15" ht="39" customHeight="1" thickBot="1">
      <c r="B64" s="80" t="s">
        <v>90</v>
      </c>
      <c r="C64" s="81" t="s">
        <v>72</v>
      </c>
      <c r="D64" s="235" t="s">
        <v>181</v>
      </c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7"/>
    </row>
    <row r="65" spans="2:15" ht="39" customHeight="1">
      <c r="B65" s="82" t="s">
        <v>91</v>
      </c>
      <c r="C65" s="83" t="s">
        <v>40</v>
      </c>
      <c r="D65" s="137" t="s">
        <v>180</v>
      </c>
      <c r="E65" s="84">
        <f t="shared" ref="E65:M65" si="68">E88+E89+E90+E91</f>
        <v>0</v>
      </c>
      <c r="F65" s="84">
        <f>SUM(F66:F69)</f>
        <v>1197.8</v>
      </c>
      <c r="G65" s="84">
        <f t="shared" si="68"/>
        <v>0</v>
      </c>
      <c r="H65" s="84">
        <f t="shared" si="68"/>
        <v>0</v>
      </c>
      <c r="I65" s="84">
        <f t="shared" si="68"/>
        <v>0</v>
      </c>
      <c r="J65" s="84">
        <f t="shared" si="68"/>
        <v>0</v>
      </c>
      <c r="K65" s="84">
        <f t="shared" si="68"/>
        <v>0</v>
      </c>
      <c r="L65" s="84">
        <f t="shared" si="68"/>
        <v>0</v>
      </c>
      <c r="M65" s="84">
        <f t="shared" si="68"/>
        <v>0</v>
      </c>
      <c r="N65" s="85"/>
      <c r="O65" s="90">
        <f>E65+F65+G65+H65+I65+J65</f>
        <v>1197.8</v>
      </c>
    </row>
    <row r="66" spans="2:15" ht="20.25" customHeight="1" thickBot="1">
      <c r="B66" s="17" t="s">
        <v>0</v>
      </c>
      <c r="C66" s="126" t="s">
        <v>15</v>
      </c>
      <c r="D66" s="33" t="s">
        <v>17</v>
      </c>
      <c r="E66" s="51">
        <v>0</v>
      </c>
      <c r="F66" s="51">
        <v>763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3"/>
      <c r="O66" s="90">
        <f t="shared" ref="O66:O69" si="69">E66+F66+G66+H66+I66+J66</f>
        <v>763</v>
      </c>
    </row>
    <row r="67" spans="2:15" ht="33.75" customHeight="1" thickBot="1">
      <c r="B67" s="17" t="s">
        <v>0</v>
      </c>
      <c r="C67" s="8" t="s">
        <v>16</v>
      </c>
      <c r="D67" s="33" t="s">
        <v>17</v>
      </c>
      <c r="E67" s="51">
        <v>0</v>
      </c>
      <c r="F67" s="51">
        <v>15.6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3"/>
      <c r="O67" s="90">
        <f t="shared" si="69"/>
        <v>15.6</v>
      </c>
    </row>
    <row r="68" spans="2:15" ht="20.25" customHeight="1" thickBot="1">
      <c r="B68" s="17" t="s">
        <v>0</v>
      </c>
      <c r="C68" s="8" t="s">
        <v>14</v>
      </c>
      <c r="D68" s="33" t="s">
        <v>17</v>
      </c>
      <c r="E68" s="51">
        <v>0</v>
      </c>
      <c r="F68" s="51">
        <v>419.2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3"/>
      <c r="O68" s="90">
        <f t="shared" si="69"/>
        <v>419.2</v>
      </c>
    </row>
    <row r="69" spans="2:15" ht="19.5" customHeight="1" thickBot="1">
      <c r="B69" s="17" t="s">
        <v>0</v>
      </c>
      <c r="C69" s="8" t="s">
        <v>12</v>
      </c>
      <c r="D69" s="33" t="s">
        <v>17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3"/>
      <c r="O69" s="90">
        <f t="shared" si="69"/>
        <v>0</v>
      </c>
    </row>
    <row r="70" spans="2:15" ht="22.5" hidden="1" customHeight="1" thickBot="1">
      <c r="B70" s="26">
        <v>2</v>
      </c>
      <c r="C70" s="214" t="s">
        <v>95</v>
      </c>
      <c r="D70" s="215"/>
      <c r="E70" s="215"/>
      <c r="F70" s="215"/>
      <c r="G70" s="215"/>
      <c r="H70" s="215"/>
      <c r="I70" s="215"/>
      <c r="J70" s="215"/>
      <c r="K70" s="215"/>
      <c r="L70" s="215"/>
      <c r="M70" s="215"/>
      <c r="N70" s="215"/>
      <c r="O70" s="216"/>
    </row>
    <row r="71" spans="2:15" ht="34.5" hidden="1" customHeight="1" thickBot="1">
      <c r="B71" s="26" t="s">
        <v>21</v>
      </c>
      <c r="C71" s="81" t="s">
        <v>72</v>
      </c>
      <c r="D71" s="211"/>
      <c r="E71" s="218"/>
      <c r="F71" s="218"/>
      <c r="G71" s="218"/>
      <c r="H71" s="218"/>
      <c r="I71" s="218"/>
      <c r="J71" s="218"/>
      <c r="K71" s="218"/>
      <c r="L71" s="218"/>
      <c r="M71" s="218"/>
      <c r="N71" s="218"/>
      <c r="O71" s="219"/>
    </row>
    <row r="72" spans="2:15" ht="40.5" hidden="1" customHeight="1" thickBot="1">
      <c r="B72" s="26" t="s">
        <v>28</v>
      </c>
      <c r="C72" s="87" t="s">
        <v>40</v>
      </c>
      <c r="D72" s="50"/>
      <c r="E72" s="54">
        <f>E81+E82+E83+E84</f>
        <v>0</v>
      </c>
      <c r="F72" s="54">
        <f t="shared" ref="F72:M72" si="70">F81+F82+F83+F84</f>
        <v>0</v>
      </c>
      <c r="G72" s="54">
        <f t="shared" si="70"/>
        <v>0</v>
      </c>
      <c r="H72" s="54">
        <f t="shared" si="70"/>
        <v>0</v>
      </c>
      <c r="I72" s="54">
        <f t="shared" si="70"/>
        <v>0</v>
      </c>
      <c r="J72" s="54">
        <f t="shared" si="70"/>
        <v>0</v>
      </c>
      <c r="K72" s="54">
        <f t="shared" si="70"/>
        <v>0</v>
      </c>
      <c r="L72" s="54">
        <f t="shared" si="70"/>
        <v>0</v>
      </c>
      <c r="M72" s="54">
        <f t="shared" si="70"/>
        <v>0</v>
      </c>
      <c r="N72" s="55"/>
      <c r="O72" s="90">
        <f>E72+F72+G72+H72+I72+J72</f>
        <v>0</v>
      </c>
    </row>
    <row r="73" spans="2:15" ht="54.75" hidden="1" customHeight="1" thickBot="1">
      <c r="B73" s="26" t="s">
        <v>47</v>
      </c>
      <c r="C73" s="81" t="s">
        <v>72</v>
      </c>
      <c r="D73" s="211"/>
      <c r="E73" s="218"/>
      <c r="F73" s="218"/>
      <c r="G73" s="218"/>
      <c r="H73" s="218"/>
      <c r="I73" s="218"/>
      <c r="J73" s="218"/>
      <c r="K73" s="218"/>
      <c r="L73" s="218"/>
      <c r="M73" s="218"/>
      <c r="N73" s="218"/>
      <c r="O73" s="219"/>
    </row>
    <row r="74" spans="2:15" ht="40.5" hidden="1" customHeight="1" thickBot="1">
      <c r="B74" s="26" t="s">
        <v>82</v>
      </c>
      <c r="C74" s="87" t="s">
        <v>40</v>
      </c>
      <c r="D74" s="50"/>
      <c r="E74" s="54">
        <f t="shared" ref="E74:J74" si="71">E83+E84+E85+E86</f>
        <v>0</v>
      </c>
      <c r="F74" s="54">
        <f t="shared" si="71"/>
        <v>0</v>
      </c>
      <c r="G74" s="54">
        <f t="shared" si="71"/>
        <v>0</v>
      </c>
      <c r="H74" s="54">
        <f t="shared" si="71"/>
        <v>0</v>
      </c>
      <c r="I74" s="54">
        <f t="shared" si="71"/>
        <v>0</v>
      </c>
      <c r="J74" s="54">
        <f t="shared" si="71"/>
        <v>0</v>
      </c>
      <c r="K74" s="55"/>
      <c r="L74" s="55"/>
      <c r="M74" s="56"/>
      <c r="N74" s="55"/>
      <c r="O74" s="90">
        <f>E74+F74+G74+H74+I74+J74</f>
        <v>0</v>
      </c>
    </row>
    <row r="75" spans="2:15" ht="38.25" hidden="1" customHeight="1" thickBot="1">
      <c r="B75" s="26" t="s">
        <v>48</v>
      </c>
      <c r="C75" s="81" t="s">
        <v>72</v>
      </c>
      <c r="D75" s="211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9"/>
    </row>
    <row r="76" spans="2:15" ht="40.5" hidden="1" customHeight="1" thickBot="1">
      <c r="B76" s="26" t="s">
        <v>83</v>
      </c>
      <c r="C76" s="87" t="s">
        <v>40</v>
      </c>
      <c r="D76" s="50"/>
      <c r="E76" s="54">
        <f t="shared" ref="E76:J76" si="72">E85+E86+E87+E88</f>
        <v>0</v>
      </c>
      <c r="F76" s="54">
        <f t="shared" si="72"/>
        <v>0</v>
      </c>
      <c r="G76" s="54">
        <f t="shared" si="72"/>
        <v>0</v>
      </c>
      <c r="H76" s="54">
        <f t="shared" si="72"/>
        <v>0</v>
      </c>
      <c r="I76" s="54">
        <f t="shared" si="72"/>
        <v>0</v>
      </c>
      <c r="J76" s="54">
        <f t="shared" si="72"/>
        <v>0</v>
      </c>
      <c r="K76" s="55"/>
      <c r="L76" s="55"/>
      <c r="M76" s="56"/>
      <c r="N76" s="55"/>
      <c r="O76" s="90">
        <f>E76+F76+G76+H76+I76+J76</f>
        <v>0</v>
      </c>
    </row>
    <row r="77" spans="2:15" ht="53.25" hidden="1" customHeight="1" thickBot="1">
      <c r="B77" s="26" t="s">
        <v>49</v>
      </c>
      <c r="C77" s="81" t="s">
        <v>72</v>
      </c>
      <c r="D77" s="211"/>
      <c r="E77" s="218"/>
      <c r="F77" s="218"/>
      <c r="G77" s="218"/>
      <c r="H77" s="218"/>
      <c r="I77" s="218"/>
      <c r="J77" s="218"/>
      <c r="K77" s="218"/>
      <c r="L77" s="218"/>
      <c r="M77" s="218"/>
      <c r="N77" s="218"/>
      <c r="O77" s="219"/>
    </row>
    <row r="78" spans="2:15" ht="40.5" hidden="1" customHeight="1">
      <c r="B78" s="94" t="s">
        <v>84</v>
      </c>
      <c r="C78" s="103" t="s">
        <v>40</v>
      </c>
      <c r="D78" s="50"/>
      <c r="E78" s="96">
        <f t="shared" ref="E78:J78" si="73">E87+E88+E89+E90</f>
        <v>0</v>
      </c>
      <c r="F78" s="96">
        <f t="shared" si="73"/>
        <v>0</v>
      </c>
      <c r="G78" s="96">
        <f t="shared" si="73"/>
        <v>0</v>
      </c>
      <c r="H78" s="96">
        <f t="shared" si="73"/>
        <v>0</v>
      </c>
      <c r="I78" s="96">
        <f t="shared" si="73"/>
        <v>0</v>
      </c>
      <c r="J78" s="96">
        <f t="shared" si="73"/>
        <v>0</v>
      </c>
      <c r="K78" s="104"/>
      <c r="L78" s="104"/>
      <c r="M78" s="105"/>
      <c r="N78" s="104"/>
      <c r="O78" s="90">
        <f>E78+F78+G78+H78+I78+J78</f>
        <v>0</v>
      </c>
    </row>
    <row r="79" spans="2:15" ht="74.25" hidden="1" customHeight="1" thickBot="1">
      <c r="B79" s="26" t="s">
        <v>85</v>
      </c>
      <c r="C79" s="53" t="s">
        <v>72</v>
      </c>
      <c r="D79" s="227"/>
      <c r="E79" s="228"/>
      <c r="F79" s="228"/>
      <c r="G79" s="228"/>
      <c r="H79" s="228"/>
      <c r="I79" s="228"/>
      <c r="J79" s="228"/>
      <c r="K79" s="228"/>
      <c r="L79" s="228"/>
      <c r="M79" s="228"/>
      <c r="N79" s="228"/>
      <c r="O79" s="229"/>
    </row>
    <row r="80" spans="2:15" ht="40.5" hidden="1" customHeight="1" thickBot="1">
      <c r="B80" s="26" t="s">
        <v>86</v>
      </c>
      <c r="C80" s="87" t="s">
        <v>40</v>
      </c>
      <c r="D80" s="34"/>
      <c r="E80" s="54">
        <f t="shared" ref="E80:J80" si="74">E89+E90+E91+E92</f>
        <v>0</v>
      </c>
      <c r="F80" s="54">
        <f t="shared" si="74"/>
        <v>0</v>
      </c>
      <c r="G80" s="54">
        <f t="shared" si="74"/>
        <v>0</v>
      </c>
      <c r="H80" s="54">
        <f t="shared" si="74"/>
        <v>0</v>
      </c>
      <c r="I80" s="54">
        <f t="shared" si="74"/>
        <v>0</v>
      </c>
      <c r="J80" s="54">
        <f t="shared" si="74"/>
        <v>0</v>
      </c>
      <c r="K80" s="55"/>
      <c r="L80" s="55"/>
      <c r="M80" s="56"/>
      <c r="N80" s="55"/>
      <c r="O80" s="90">
        <f>E80+F80+G80+H80+I80+J80</f>
        <v>0</v>
      </c>
    </row>
    <row r="81" spans="2:15" ht="33" hidden="1" customHeight="1" thickBot="1">
      <c r="B81" s="17" t="s">
        <v>0</v>
      </c>
      <c r="C81" s="8" t="s">
        <v>15</v>
      </c>
      <c r="D81" s="33" t="s">
        <v>17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3"/>
      <c r="L81" s="3"/>
      <c r="M81" s="8"/>
      <c r="N81" s="3"/>
      <c r="O81" s="15" t="s">
        <v>0</v>
      </c>
    </row>
    <row r="82" spans="2:15" ht="32.25" hidden="1" thickBot="1">
      <c r="B82" s="17" t="s">
        <v>0</v>
      </c>
      <c r="C82" s="8" t="s">
        <v>16</v>
      </c>
      <c r="D82" s="33" t="s">
        <v>17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3"/>
      <c r="L82" s="3"/>
      <c r="M82" s="8"/>
      <c r="N82" s="3"/>
      <c r="O82" s="15"/>
    </row>
    <row r="83" spans="2:15" ht="24.75" hidden="1" customHeight="1" thickBot="1">
      <c r="B83" s="17" t="s">
        <v>0</v>
      </c>
      <c r="C83" s="8" t="s">
        <v>14</v>
      </c>
      <c r="D83" s="33" t="s">
        <v>17</v>
      </c>
      <c r="E83" s="51">
        <v>0</v>
      </c>
      <c r="F83" s="51">
        <v>0</v>
      </c>
      <c r="G83" s="51">
        <v>0</v>
      </c>
      <c r="H83" s="51">
        <v>0</v>
      </c>
      <c r="I83" s="51">
        <v>0</v>
      </c>
      <c r="J83" s="51">
        <v>0</v>
      </c>
      <c r="K83" s="3"/>
      <c r="L83" s="3"/>
      <c r="M83" s="8"/>
      <c r="N83" s="3"/>
      <c r="O83" s="15" t="s">
        <v>0</v>
      </c>
    </row>
    <row r="84" spans="2:15" ht="24.75" hidden="1" customHeight="1" thickBot="1">
      <c r="B84" s="17" t="s">
        <v>0</v>
      </c>
      <c r="C84" s="8" t="s">
        <v>12</v>
      </c>
      <c r="D84" s="33" t="s">
        <v>17</v>
      </c>
      <c r="E84" s="51">
        <v>0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3"/>
      <c r="L84" s="3"/>
      <c r="M84" s="8"/>
      <c r="N84" s="3"/>
      <c r="O84" s="15" t="s">
        <v>0</v>
      </c>
    </row>
    <row r="85" spans="2:15" ht="25.5" hidden="1" customHeight="1" thickBot="1">
      <c r="B85" s="24">
        <v>3</v>
      </c>
      <c r="C85" s="214" t="s">
        <v>63</v>
      </c>
      <c r="D85" s="225"/>
      <c r="E85" s="225"/>
      <c r="F85" s="225"/>
      <c r="G85" s="225"/>
      <c r="H85" s="225"/>
      <c r="I85" s="225"/>
      <c r="J85" s="225"/>
      <c r="K85" s="225"/>
      <c r="L85" s="225"/>
      <c r="M85" s="225"/>
      <c r="N85" s="225"/>
      <c r="O85" s="226"/>
    </row>
    <row r="86" spans="2:15" ht="20.25" hidden="1" customHeight="1" thickBot="1">
      <c r="B86" s="26" t="s">
        <v>41</v>
      </c>
      <c r="C86" s="53" t="s">
        <v>59</v>
      </c>
      <c r="D86" s="211" t="s">
        <v>57</v>
      </c>
      <c r="E86" s="212"/>
      <c r="F86" s="212"/>
      <c r="G86" s="212"/>
      <c r="H86" s="212"/>
      <c r="I86" s="212"/>
      <c r="J86" s="212"/>
      <c r="K86" s="212"/>
      <c r="L86" s="212"/>
      <c r="M86" s="212"/>
      <c r="N86" s="212"/>
      <c r="O86" s="213"/>
    </row>
    <row r="87" spans="2:15" ht="33.75" hidden="1" customHeight="1" thickBot="1">
      <c r="B87" s="26" t="s">
        <v>42</v>
      </c>
      <c r="C87" s="8" t="s">
        <v>40</v>
      </c>
      <c r="D87" s="57" t="s">
        <v>60</v>
      </c>
      <c r="E87" s="54">
        <f>E88+E89+E90+E91</f>
        <v>0</v>
      </c>
      <c r="F87" s="54">
        <f t="shared" ref="F87" si="75">F88+F89+F90+F91</f>
        <v>0</v>
      </c>
      <c r="G87" s="54">
        <f t="shared" ref="G87" si="76">G88+G89+G90+G91</f>
        <v>0</v>
      </c>
      <c r="H87" s="54">
        <f t="shared" ref="H87" si="77">H88+H89+H90+H91</f>
        <v>0</v>
      </c>
      <c r="I87" s="54">
        <f t="shared" ref="I87" si="78">I88+I89+I90+I91</f>
        <v>0</v>
      </c>
      <c r="J87" s="54">
        <f t="shared" ref="J87" si="79">J88+J89+J90+J91</f>
        <v>0</v>
      </c>
      <c r="K87" s="18"/>
      <c r="L87" s="18"/>
      <c r="M87" s="8"/>
      <c r="N87" s="18"/>
      <c r="O87" s="15"/>
    </row>
    <row r="88" spans="2:15" ht="23.25" hidden="1" customHeight="1" thickBot="1">
      <c r="B88" s="17"/>
      <c r="C88" s="8" t="s">
        <v>15</v>
      </c>
      <c r="D88" s="33" t="s">
        <v>17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3"/>
      <c r="L88" s="3"/>
      <c r="M88" s="8"/>
      <c r="N88" s="3"/>
      <c r="O88" s="15"/>
    </row>
    <row r="89" spans="2:15" ht="31.5" hidden="1" customHeight="1" thickBot="1">
      <c r="B89" s="17" t="s">
        <v>0</v>
      </c>
      <c r="C89" s="8" t="s">
        <v>16</v>
      </c>
      <c r="D89" s="33" t="s">
        <v>17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3"/>
      <c r="L89" s="3"/>
      <c r="M89" s="8"/>
      <c r="N89" s="3"/>
      <c r="O89" s="15" t="s">
        <v>0</v>
      </c>
    </row>
    <row r="90" spans="2:15" ht="28.5" hidden="1" customHeight="1" thickBot="1">
      <c r="B90" s="17" t="s">
        <v>0</v>
      </c>
      <c r="C90" s="8" t="s">
        <v>14</v>
      </c>
      <c r="D90" s="33" t="s">
        <v>17</v>
      </c>
      <c r="E90" s="51">
        <v>0</v>
      </c>
      <c r="F90" s="51">
        <v>0</v>
      </c>
      <c r="G90" s="51">
        <v>0</v>
      </c>
      <c r="H90" s="51">
        <v>0</v>
      </c>
      <c r="I90" s="51">
        <v>0</v>
      </c>
      <c r="J90" s="51">
        <v>0</v>
      </c>
      <c r="K90" s="3"/>
      <c r="L90" s="3"/>
      <c r="M90" s="8"/>
      <c r="N90" s="3"/>
      <c r="O90" s="15" t="s">
        <v>0</v>
      </c>
    </row>
    <row r="91" spans="2:15" ht="25.5" hidden="1" customHeight="1" thickBot="1">
      <c r="B91" s="17" t="s">
        <v>0</v>
      </c>
      <c r="C91" s="8" t="s">
        <v>12</v>
      </c>
      <c r="D91" s="33" t="s">
        <v>17</v>
      </c>
      <c r="E91" s="51">
        <v>0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3"/>
      <c r="L91" s="3"/>
      <c r="M91" s="8"/>
      <c r="N91" s="3"/>
      <c r="O91" s="15" t="s">
        <v>0</v>
      </c>
    </row>
    <row r="92" spans="2:15" ht="38.25" hidden="1" customHeight="1" thickBot="1">
      <c r="B92" s="24">
        <v>3</v>
      </c>
      <c r="C92" s="214"/>
      <c r="D92" s="215"/>
      <c r="E92" s="215"/>
      <c r="F92" s="215"/>
      <c r="G92" s="215"/>
      <c r="H92" s="215"/>
      <c r="I92" s="215"/>
      <c r="J92" s="215"/>
      <c r="K92" s="215"/>
      <c r="L92" s="215"/>
      <c r="M92" s="215"/>
      <c r="N92" s="215"/>
      <c r="O92" s="216"/>
    </row>
    <row r="93" spans="2:15" ht="21" hidden="1" customHeight="1" thickBot="1">
      <c r="B93" s="26" t="s">
        <v>41</v>
      </c>
      <c r="C93" s="53" t="s">
        <v>59</v>
      </c>
      <c r="D93" s="217"/>
      <c r="E93" s="218"/>
      <c r="F93" s="218"/>
      <c r="G93" s="218"/>
      <c r="H93" s="218"/>
      <c r="I93" s="218"/>
      <c r="J93" s="218"/>
      <c r="K93" s="218"/>
      <c r="L93" s="218"/>
      <c r="M93" s="218"/>
      <c r="N93" s="218"/>
      <c r="O93" s="219"/>
    </row>
    <row r="94" spans="2:15" ht="41.25" hidden="1" customHeight="1">
      <c r="B94" s="94" t="s">
        <v>42</v>
      </c>
      <c r="C94" s="95" t="s">
        <v>40</v>
      </c>
      <c r="D94" s="50"/>
      <c r="E94" s="96">
        <f>E95+E96+E97+E98</f>
        <v>0</v>
      </c>
      <c r="F94" s="96">
        <f t="shared" ref="F94" si="80">F95+F96+F97+F98</f>
        <v>0</v>
      </c>
      <c r="G94" s="96">
        <f t="shared" ref="G94" si="81">G95+G96+G97+G98</f>
        <v>0</v>
      </c>
      <c r="H94" s="96">
        <f t="shared" ref="H94" si="82">H95+H96+H97+H98</f>
        <v>0</v>
      </c>
      <c r="I94" s="96">
        <f t="shared" ref="I94" si="83">I95+I96+I97+I98</f>
        <v>0</v>
      </c>
      <c r="J94" s="96">
        <f t="shared" ref="J94" si="84">J95+J96+J97+J98</f>
        <v>0</v>
      </c>
      <c r="K94" s="97"/>
      <c r="L94" s="97"/>
      <c r="M94" s="95"/>
      <c r="N94" s="97"/>
      <c r="O94" s="90">
        <f>E94+F94+G94+H94+I94+J94</f>
        <v>0</v>
      </c>
    </row>
    <row r="95" spans="2:15" ht="33.75" hidden="1" customHeight="1" thickBot="1">
      <c r="B95" s="17"/>
      <c r="C95" s="8" t="s">
        <v>15</v>
      </c>
      <c r="D95" s="86" t="s">
        <v>17</v>
      </c>
      <c r="E95" s="51">
        <v>0</v>
      </c>
      <c r="F95" s="51">
        <v>0</v>
      </c>
      <c r="G95" s="51">
        <v>0</v>
      </c>
      <c r="H95" s="51">
        <v>0</v>
      </c>
      <c r="I95" s="51">
        <v>0</v>
      </c>
      <c r="J95" s="51">
        <v>0</v>
      </c>
      <c r="K95" s="3"/>
      <c r="L95" s="3"/>
      <c r="M95" s="8"/>
      <c r="N95" s="3"/>
      <c r="O95" s="15"/>
    </row>
    <row r="96" spans="2:15" ht="35.25" hidden="1" customHeight="1" thickBot="1">
      <c r="B96" s="17" t="s">
        <v>0</v>
      </c>
      <c r="C96" s="8" t="s">
        <v>16</v>
      </c>
      <c r="D96" s="33" t="s">
        <v>17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3"/>
      <c r="L96" s="3"/>
      <c r="M96" s="8"/>
      <c r="N96" s="3"/>
      <c r="O96" s="15"/>
    </row>
    <row r="97" spans="2:15" ht="27" hidden="1" customHeight="1" thickBot="1">
      <c r="B97" s="23" t="s">
        <v>0</v>
      </c>
      <c r="C97" s="7" t="s">
        <v>14</v>
      </c>
      <c r="D97" s="33" t="s">
        <v>17</v>
      </c>
      <c r="E97" s="51">
        <v>0</v>
      </c>
      <c r="F97" s="51">
        <v>0</v>
      </c>
      <c r="G97" s="51">
        <v>0</v>
      </c>
      <c r="H97" s="51">
        <v>0</v>
      </c>
      <c r="I97" s="51">
        <v>0</v>
      </c>
      <c r="J97" s="51">
        <v>0</v>
      </c>
      <c r="K97" s="2"/>
      <c r="L97" s="2"/>
      <c r="M97" s="7"/>
      <c r="N97" s="2"/>
      <c r="O97" s="16" t="s">
        <v>0</v>
      </c>
    </row>
    <row r="98" spans="2:15" ht="16.5" hidden="1" thickBot="1">
      <c r="B98" s="14"/>
      <c r="C98" s="11" t="s">
        <v>12</v>
      </c>
      <c r="D98" s="36" t="s">
        <v>17</v>
      </c>
      <c r="E98" s="51">
        <v>0</v>
      </c>
      <c r="F98" s="51">
        <v>0</v>
      </c>
      <c r="G98" s="51">
        <v>0</v>
      </c>
      <c r="H98" s="51">
        <v>0</v>
      </c>
      <c r="I98" s="51">
        <v>0</v>
      </c>
      <c r="J98" s="51">
        <v>0</v>
      </c>
      <c r="K98" s="14"/>
      <c r="L98" s="13"/>
      <c r="M98" s="14"/>
      <c r="N98" s="13"/>
      <c r="O98" s="14"/>
    </row>
  </sheetData>
  <mergeCells count="38">
    <mergeCell ref="L1:O1"/>
    <mergeCell ref="K2:O2"/>
    <mergeCell ref="D28:O28"/>
    <mergeCell ref="D34:O34"/>
    <mergeCell ref="D40:O40"/>
    <mergeCell ref="D64:O64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L7:L8"/>
    <mergeCell ref="D86:O86"/>
    <mergeCell ref="C92:O92"/>
    <mergeCell ref="D93:O93"/>
    <mergeCell ref="C15:O15"/>
    <mergeCell ref="D46:O46"/>
    <mergeCell ref="C70:O70"/>
    <mergeCell ref="D71:O71"/>
    <mergeCell ref="C85:O85"/>
    <mergeCell ref="D52:O52"/>
    <mergeCell ref="D58:O58"/>
    <mergeCell ref="D79:O79"/>
    <mergeCell ref="D73:O73"/>
    <mergeCell ref="D75:O75"/>
    <mergeCell ref="D77:O77"/>
    <mergeCell ref="D16:O16"/>
    <mergeCell ref="D22:O22"/>
  </mergeCells>
  <pageMargins left="0.70866141732283472" right="0.70866141732283472" top="0.74803149606299213" bottom="0.74803149606299213" header="0.31496062992125984" footer="0.31496062992125984"/>
  <pageSetup paperSize="9" scale="67" orientation="landscape" verticalDpi="180" r:id="rId1"/>
  <rowBreaks count="2" manualBreakCount="2">
    <brk id="21" max="16383" man="1"/>
    <brk id="4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H51"/>
  <sheetViews>
    <sheetView tabSelected="1" view="pageBreakPreview" topLeftCell="A43" zoomScaleSheetLayoutView="100" workbookViewId="0">
      <selection activeCell="F2" sqref="F2:G2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31.2851562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1" spans="2:8">
      <c r="E1" s="262"/>
      <c r="F1" s="262"/>
      <c r="G1" s="261" t="s">
        <v>190</v>
      </c>
      <c r="H1" s="262"/>
    </row>
    <row r="2" spans="2:8" ht="32.25" customHeight="1">
      <c r="D2" s="260"/>
      <c r="E2" s="260"/>
      <c r="F2" s="259" t="s">
        <v>186</v>
      </c>
      <c r="G2" s="259"/>
      <c r="H2" s="260"/>
    </row>
    <row r="3" spans="2:8" ht="32.25" customHeight="1">
      <c r="B3" s="248" t="s">
        <v>93</v>
      </c>
      <c r="C3" s="249"/>
      <c r="D3" s="249"/>
      <c r="E3" s="249"/>
      <c r="F3" s="249"/>
      <c r="G3" s="249"/>
    </row>
    <row r="4" spans="2:8" ht="22.5" customHeight="1" thickBot="1">
      <c r="G4" s="6" t="s">
        <v>88</v>
      </c>
    </row>
    <row r="5" spans="2:8" ht="24" customHeight="1" thickBot="1">
      <c r="B5" s="171" t="s">
        <v>26</v>
      </c>
      <c r="C5" s="171" t="s">
        <v>43</v>
      </c>
      <c r="D5" s="246" t="s">
        <v>44</v>
      </c>
      <c r="E5" s="252"/>
      <c r="F5" s="233" t="s">
        <v>92</v>
      </c>
      <c r="G5" s="233" t="s">
        <v>46</v>
      </c>
    </row>
    <row r="6" spans="2:8" ht="48" customHeight="1" thickBot="1">
      <c r="B6" s="251"/>
      <c r="C6" s="172"/>
      <c r="D6" s="246" t="s">
        <v>58</v>
      </c>
      <c r="E6" s="247"/>
      <c r="F6" s="250"/>
      <c r="G6" s="250"/>
    </row>
    <row r="7" spans="2:8" ht="42" customHeight="1" thickBot="1">
      <c r="B7" s="26" t="s">
        <v>6</v>
      </c>
      <c r="C7" s="240" t="s">
        <v>168</v>
      </c>
      <c r="D7" s="241"/>
      <c r="E7" s="241"/>
      <c r="F7" s="241"/>
      <c r="G7" s="242"/>
    </row>
    <row r="8" spans="2:8" ht="36" customHeight="1" thickBot="1">
      <c r="B8" s="26" t="s">
        <v>45</v>
      </c>
      <c r="C8" s="243" t="s">
        <v>132</v>
      </c>
      <c r="D8" s="244"/>
      <c r="E8" s="244"/>
      <c r="F8" s="244"/>
      <c r="G8" s="245"/>
    </row>
    <row r="9" spans="2:8" ht="34.5" customHeight="1" thickBot="1">
      <c r="B9" s="26" t="s">
        <v>27</v>
      </c>
      <c r="C9" s="35" t="s">
        <v>105</v>
      </c>
      <c r="D9" s="246" t="s">
        <v>96</v>
      </c>
      <c r="E9" s="247"/>
      <c r="F9" s="171" t="s">
        <v>102</v>
      </c>
      <c r="G9" s="75" t="s">
        <v>106</v>
      </c>
    </row>
    <row r="10" spans="2:8" ht="30" customHeight="1" thickBot="1">
      <c r="B10" s="26" t="s">
        <v>97</v>
      </c>
      <c r="C10" s="35" t="s">
        <v>107</v>
      </c>
      <c r="D10" s="246" t="s">
        <v>96</v>
      </c>
      <c r="E10" s="247"/>
      <c r="F10" s="162"/>
      <c r="G10" s="75" t="s">
        <v>108</v>
      </c>
    </row>
    <row r="11" spans="2:8" ht="33.75" customHeight="1" thickBot="1">
      <c r="B11" s="26" t="s">
        <v>98</v>
      </c>
      <c r="C11" s="35" t="s">
        <v>109</v>
      </c>
      <c r="D11" s="246" t="s">
        <v>96</v>
      </c>
      <c r="E11" s="247"/>
      <c r="F11" s="194"/>
      <c r="G11" s="75" t="s">
        <v>101</v>
      </c>
    </row>
    <row r="12" spans="2:8" ht="36.75" customHeight="1" thickBot="1">
      <c r="B12" s="26" t="s">
        <v>20</v>
      </c>
      <c r="C12" s="243" t="s">
        <v>133</v>
      </c>
      <c r="D12" s="244"/>
      <c r="E12" s="244"/>
      <c r="F12" s="244"/>
      <c r="G12" s="245"/>
    </row>
    <row r="13" spans="2:8" ht="36.75" customHeight="1" thickBot="1">
      <c r="B13" s="26" t="s">
        <v>25</v>
      </c>
      <c r="C13" s="35" t="s">
        <v>155</v>
      </c>
      <c r="D13" s="246" t="s">
        <v>96</v>
      </c>
      <c r="E13" s="247"/>
      <c r="F13" s="233" t="s">
        <v>162</v>
      </c>
      <c r="G13" s="18" t="s">
        <v>156</v>
      </c>
    </row>
    <row r="14" spans="2:8" ht="36.75" customHeight="1" thickBot="1">
      <c r="B14" s="26" t="s">
        <v>25</v>
      </c>
      <c r="C14" s="35" t="s">
        <v>157</v>
      </c>
      <c r="D14" s="246" t="s">
        <v>96</v>
      </c>
      <c r="E14" s="247"/>
      <c r="F14" s="256"/>
      <c r="G14" s="18" t="s">
        <v>158</v>
      </c>
    </row>
    <row r="15" spans="2:8" ht="36.75" customHeight="1" thickBot="1">
      <c r="B15" s="26" t="s">
        <v>25</v>
      </c>
      <c r="C15" s="35" t="s">
        <v>159</v>
      </c>
      <c r="D15" s="246" t="s">
        <v>96</v>
      </c>
      <c r="E15" s="247"/>
      <c r="F15" s="256"/>
      <c r="G15" s="18" t="s">
        <v>101</v>
      </c>
    </row>
    <row r="16" spans="2:8" ht="65.25" customHeight="1" thickBot="1">
      <c r="B16" s="26" t="s">
        <v>25</v>
      </c>
      <c r="C16" s="35" t="s">
        <v>160</v>
      </c>
      <c r="D16" s="246" t="s">
        <v>96</v>
      </c>
      <c r="E16" s="247"/>
      <c r="F16" s="257"/>
      <c r="G16" s="18" t="s">
        <v>161</v>
      </c>
    </row>
    <row r="17" spans="2:7" ht="33" customHeight="1" thickBot="1">
      <c r="B17" s="26" t="s">
        <v>64</v>
      </c>
      <c r="C17" s="243" t="s">
        <v>134</v>
      </c>
      <c r="D17" s="244"/>
      <c r="E17" s="244"/>
      <c r="F17" s="244"/>
      <c r="G17" s="245"/>
    </row>
    <row r="18" spans="2:7" ht="56.25" customHeight="1" thickBot="1">
      <c r="B18" s="26" t="s">
        <v>53</v>
      </c>
      <c r="C18" s="35" t="s">
        <v>155</v>
      </c>
      <c r="D18" s="246" t="s">
        <v>96</v>
      </c>
      <c r="E18" s="247"/>
      <c r="F18" s="233" t="s">
        <v>141</v>
      </c>
      <c r="G18" s="18" t="s">
        <v>156</v>
      </c>
    </row>
    <row r="19" spans="2:7" ht="36.75" customHeight="1" thickBot="1">
      <c r="B19" s="26" t="s">
        <v>99</v>
      </c>
      <c r="C19" s="35" t="s">
        <v>157</v>
      </c>
      <c r="D19" s="246" t="s">
        <v>96</v>
      </c>
      <c r="E19" s="247"/>
      <c r="F19" s="256"/>
      <c r="G19" s="18" t="s">
        <v>158</v>
      </c>
    </row>
    <row r="20" spans="2:7" ht="42.75" customHeight="1" thickBot="1">
      <c r="B20" s="26" t="s">
        <v>135</v>
      </c>
      <c r="C20" s="35" t="s">
        <v>159</v>
      </c>
      <c r="D20" s="246" t="s">
        <v>96</v>
      </c>
      <c r="E20" s="247"/>
      <c r="F20" s="256"/>
      <c r="G20" s="18" t="s">
        <v>101</v>
      </c>
    </row>
    <row r="21" spans="2:7" ht="74.25" customHeight="1" thickBot="1">
      <c r="B21" s="26" t="s">
        <v>136</v>
      </c>
      <c r="C21" s="35" t="s">
        <v>160</v>
      </c>
      <c r="D21" s="246" t="s">
        <v>96</v>
      </c>
      <c r="E21" s="247"/>
      <c r="F21" s="257"/>
      <c r="G21" s="18" t="s">
        <v>161</v>
      </c>
    </row>
    <row r="22" spans="2:7" ht="25.5" customHeight="1" thickBot="1">
      <c r="B22" s="26" t="s">
        <v>65</v>
      </c>
      <c r="C22" s="243" t="s">
        <v>137</v>
      </c>
      <c r="D22" s="244"/>
      <c r="E22" s="244"/>
      <c r="F22" s="244"/>
      <c r="G22" s="245"/>
    </row>
    <row r="23" spans="2:7" ht="40.5" customHeight="1" thickBot="1">
      <c r="B23" s="26" t="s">
        <v>55</v>
      </c>
      <c r="C23" s="35" t="s">
        <v>105</v>
      </c>
      <c r="D23" s="246" t="s">
        <v>96</v>
      </c>
      <c r="E23" s="247"/>
      <c r="F23" s="171" t="s">
        <v>102</v>
      </c>
      <c r="G23" s="75" t="s">
        <v>106</v>
      </c>
    </row>
    <row r="24" spans="2:7" ht="39" customHeight="1" thickBot="1">
      <c r="B24" s="26" t="s">
        <v>110</v>
      </c>
      <c r="C24" s="35" t="s">
        <v>107</v>
      </c>
      <c r="D24" s="246" t="s">
        <v>96</v>
      </c>
      <c r="E24" s="247"/>
      <c r="F24" s="162"/>
      <c r="G24" s="75" t="s">
        <v>108</v>
      </c>
    </row>
    <row r="25" spans="2:7" ht="36" customHeight="1" thickBot="1">
      <c r="B25" s="26" t="s">
        <v>111</v>
      </c>
      <c r="C25" s="35" t="s">
        <v>109</v>
      </c>
      <c r="D25" s="246" t="s">
        <v>96</v>
      </c>
      <c r="E25" s="247"/>
      <c r="F25" s="194"/>
      <c r="G25" s="75" t="s">
        <v>101</v>
      </c>
    </row>
    <row r="26" spans="2:7" ht="27" customHeight="1" thickBot="1">
      <c r="B26" s="26" t="s">
        <v>66</v>
      </c>
      <c r="C26" s="243" t="s">
        <v>138</v>
      </c>
      <c r="D26" s="244"/>
      <c r="E26" s="244"/>
      <c r="F26" s="244"/>
      <c r="G26" s="245"/>
    </row>
    <row r="27" spans="2:7" ht="44.25" customHeight="1" thickBot="1">
      <c r="B27" s="26" t="s">
        <v>75</v>
      </c>
      <c r="C27" s="35" t="s">
        <v>105</v>
      </c>
      <c r="D27" s="246" t="s">
        <v>96</v>
      </c>
      <c r="E27" s="247"/>
      <c r="F27" s="171" t="s">
        <v>139</v>
      </c>
      <c r="G27" s="75" t="s">
        <v>106</v>
      </c>
    </row>
    <row r="28" spans="2:7" ht="58.5" customHeight="1" thickBot="1">
      <c r="B28" s="26" t="s">
        <v>112</v>
      </c>
      <c r="C28" s="35" t="s">
        <v>107</v>
      </c>
      <c r="D28" s="246" t="s">
        <v>96</v>
      </c>
      <c r="E28" s="247"/>
      <c r="F28" s="162"/>
      <c r="G28" s="75" t="s">
        <v>108</v>
      </c>
    </row>
    <row r="29" spans="2:7" ht="57.75" customHeight="1" thickBot="1">
      <c r="B29" s="26" t="s">
        <v>113</v>
      </c>
      <c r="C29" s="35" t="s">
        <v>109</v>
      </c>
      <c r="D29" s="246" t="s">
        <v>96</v>
      </c>
      <c r="E29" s="247"/>
      <c r="F29" s="194"/>
      <c r="G29" s="75" t="s">
        <v>101</v>
      </c>
    </row>
    <row r="30" spans="2:7" ht="25.5" customHeight="1" thickBot="1">
      <c r="B30" s="26" t="s">
        <v>67</v>
      </c>
      <c r="C30" s="243" t="s">
        <v>140</v>
      </c>
      <c r="D30" s="244"/>
      <c r="E30" s="244"/>
      <c r="F30" s="244"/>
      <c r="G30" s="245"/>
    </row>
    <row r="31" spans="2:7" ht="39" customHeight="1" thickBot="1">
      <c r="B31" s="26" t="s">
        <v>77</v>
      </c>
      <c r="C31" s="35" t="s">
        <v>105</v>
      </c>
      <c r="D31" s="246" t="s">
        <v>96</v>
      </c>
      <c r="E31" s="247"/>
      <c r="F31" s="171" t="s">
        <v>102</v>
      </c>
      <c r="G31" s="75" t="s">
        <v>106</v>
      </c>
    </row>
    <row r="32" spans="2:7" ht="41.25" customHeight="1" thickBot="1">
      <c r="B32" s="26" t="s">
        <v>142</v>
      </c>
      <c r="C32" s="35" t="s">
        <v>107</v>
      </c>
      <c r="D32" s="246" t="s">
        <v>96</v>
      </c>
      <c r="E32" s="247"/>
      <c r="F32" s="162"/>
      <c r="G32" s="75" t="s">
        <v>108</v>
      </c>
    </row>
    <row r="33" spans="2:7" ht="37.5" customHeight="1" thickBot="1">
      <c r="B33" s="26" t="s">
        <v>143</v>
      </c>
      <c r="C33" s="35" t="s">
        <v>109</v>
      </c>
      <c r="D33" s="246" t="s">
        <v>96</v>
      </c>
      <c r="E33" s="247"/>
      <c r="F33" s="194"/>
      <c r="G33" s="75" t="s">
        <v>101</v>
      </c>
    </row>
    <row r="34" spans="2:7" ht="36.75" customHeight="1" thickBot="1">
      <c r="B34" s="26" t="s">
        <v>68</v>
      </c>
      <c r="C34" s="243" t="s">
        <v>144</v>
      </c>
      <c r="D34" s="244"/>
      <c r="E34" s="244"/>
      <c r="F34" s="244"/>
      <c r="G34" s="245"/>
    </row>
    <row r="35" spans="2:7" ht="57.75" customHeight="1" thickBot="1">
      <c r="B35" s="26" t="s">
        <v>79</v>
      </c>
      <c r="C35" s="35" t="s">
        <v>155</v>
      </c>
      <c r="D35" s="246" t="s">
        <v>96</v>
      </c>
      <c r="E35" s="247"/>
      <c r="F35" s="233" t="s">
        <v>141</v>
      </c>
      <c r="G35" s="18" t="s">
        <v>156</v>
      </c>
    </row>
    <row r="36" spans="2:7" ht="36.75" customHeight="1" thickBot="1">
      <c r="B36" s="26" t="s">
        <v>145</v>
      </c>
      <c r="C36" s="35" t="s">
        <v>157</v>
      </c>
      <c r="D36" s="246" t="s">
        <v>96</v>
      </c>
      <c r="E36" s="247"/>
      <c r="F36" s="256"/>
      <c r="G36" s="18" t="s">
        <v>158</v>
      </c>
    </row>
    <row r="37" spans="2:7" ht="32.25" customHeight="1" thickBot="1">
      <c r="B37" s="26" t="s">
        <v>146</v>
      </c>
      <c r="C37" s="35" t="s">
        <v>159</v>
      </c>
      <c r="D37" s="246" t="s">
        <v>96</v>
      </c>
      <c r="E37" s="247"/>
      <c r="F37" s="256"/>
      <c r="G37" s="18" t="s">
        <v>101</v>
      </c>
    </row>
    <row r="38" spans="2:7" ht="64.5" customHeight="1" thickBot="1">
      <c r="B38" s="26" t="s">
        <v>147</v>
      </c>
      <c r="C38" s="35" t="s">
        <v>160</v>
      </c>
      <c r="D38" s="246" t="s">
        <v>96</v>
      </c>
      <c r="E38" s="247"/>
      <c r="F38" s="257"/>
      <c r="G38" s="18" t="s">
        <v>161</v>
      </c>
    </row>
    <row r="39" spans="2:7" ht="41.25" customHeight="1" thickBot="1">
      <c r="B39" s="26" t="s">
        <v>69</v>
      </c>
      <c r="C39" s="243" t="s">
        <v>154</v>
      </c>
      <c r="D39" s="244"/>
      <c r="E39" s="244"/>
      <c r="F39" s="244"/>
      <c r="G39" s="245"/>
    </row>
    <row r="40" spans="2:7" ht="52.5" customHeight="1" thickBot="1">
      <c r="B40" s="26" t="s">
        <v>81</v>
      </c>
      <c r="C40" s="35" t="s">
        <v>155</v>
      </c>
      <c r="D40" s="246" t="s">
        <v>96</v>
      </c>
      <c r="E40" s="247"/>
      <c r="F40" s="233" t="s">
        <v>141</v>
      </c>
      <c r="G40" s="18" t="s">
        <v>156</v>
      </c>
    </row>
    <row r="41" spans="2:7" ht="33" customHeight="1" thickBot="1">
      <c r="B41" s="26" t="s">
        <v>148</v>
      </c>
      <c r="C41" s="35" t="s">
        <v>157</v>
      </c>
      <c r="D41" s="246" t="s">
        <v>96</v>
      </c>
      <c r="E41" s="247"/>
      <c r="F41" s="256"/>
      <c r="G41" s="18" t="s">
        <v>158</v>
      </c>
    </row>
    <row r="42" spans="2:7" ht="36.75" customHeight="1" thickBot="1">
      <c r="B42" s="26" t="s">
        <v>149</v>
      </c>
      <c r="C42" s="35" t="s">
        <v>159</v>
      </c>
      <c r="D42" s="246" t="s">
        <v>96</v>
      </c>
      <c r="E42" s="247"/>
      <c r="F42" s="256"/>
      <c r="G42" s="18" t="s">
        <v>101</v>
      </c>
    </row>
    <row r="43" spans="2:7" ht="72" customHeight="1" thickBot="1">
      <c r="B43" s="26" t="s">
        <v>150</v>
      </c>
      <c r="C43" s="35" t="s">
        <v>160</v>
      </c>
      <c r="D43" s="246" t="s">
        <v>96</v>
      </c>
      <c r="E43" s="247"/>
      <c r="F43" s="257"/>
      <c r="G43" s="18" t="s">
        <v>161</v>
      </c>
    </row>
    <row r="44" spans="2:7" ht="38.25" customHeight="1" thickBot="1">
      <c r="B44" s="26" t="s">
        <v>70</v>
      </c>
      <c r="C44" s="253" t="s">
        <v>182</v>
      </c>
      <c r="D44" s="254"/>
      <c r="E44" s="254"/>
      <c r="F44" s="254"/>
      <c r="G44" s="255"/>
    </row>
    <row r="45" spans="2:7" ht="51.75" customHeight="1" thickBot="1">
      <c r="B45" s="26" t="s">
        <v>91</v>
      </c>
      <c r="C45" s="35" t="s">
        <v>183</v>
      </c>
      <c r="D45" s="246" t="s">
        <v>96</v>
      </c>
      <c r="E45" s="247"/>
      <c r="F45" s="233" t="s">
        <v>141</v>
      </c>
      <c r="G45" s="18" t="s">
        <v>156</v>
      </c>
    </row>
    <row r="46" spans="2:7" ht="36" customHeight="1" thickBot="1">
      <c r="B46" s="26" t="s">
        <v>151</v>
      </c>
      <c r="C46" s="35" t="s">
        <v>157</v>
      </c>
      <c r="D46" s="246" t="s">
        <v>96</v>
      </c>
      <c r="E46" s="247"/>
      <c r="F46" s="256"/>
      <c r="G46" s="18" t="s">
        <v>158</v>
      </c>
    </row>
    <row r="47" spans="2:7" ht="40.5" customHeight="1" thickBot="1">
      <c r="B47" s="26" t="s">
        <v>152</v>
      </c>
      <c r="C47" s="35" t="s">
        <v>159</v>
      </c>
      <c r="D47" s="246" t="s">
        <v>96</v>
      </c>
      <c r="E47" s="247"/>
      <c r="F47" s="256"/>
      <c r="G47" s="18" t="s">
        <v>101</v>
      </c>
    </row>
    <row r="48" spans="2:7" ht="72" customHeight="1" thickBot="1">
      <c r="B48" s="26" t="s">
        <v>153</v>
      </c>
      <c r="C48" s="35" t="s">
        <v>184</v>
      </c>
      <c r="D48" s="246" t="s">
        <v>96</v>
      </c>
      <c r="E48" s="247"/>
      <c r="F48" s="257"/>
      <c r="G48" s="18" t="s">
        <v>161</v>
      </c>
    </row>
    <row r="49" ht="62.25" customHeight="1"/>
    <row r="50" ht="33.75" customHeight="1"/>
    <row r="51" ht="36" customHeight="1"/>
  </sheetData>
  <mergeCells count="59">
    <mergeCell ref="F2:G2"/>
    <mergeCell ref="D48:E48"/>
    <mergeCell ref="F13:F16"/>
    <mergeCell ref="F35:F38"/>
    <mergeCell ref="F40:F43"/>
    <mergeCell ref="F45:F48"/>
    <mergeCell ref="F27:F29"/>
    <mergeCell ref="D28:E28"/>
    <mergeCell ref="D29:E29"/>
    <mergeCell ref="C26:G26"/>
    <mergeCell ref="D27:E27"/>
    <mergeCell ref="D40:E40"/>
    <mergeCell ref="C39:G39"/>
    <mergeCell ref="C30:G30"/>
    <mergeCell ref="C34:G34"/>
    <mergeCell ref="D31:E31"/>
    <mergeCell ref="D33:E33"/>
    <mergeCell ref="D23:E23"/>
    <mergeCell ref="F18:F21"/>
    <mergeCell ref="D21:E21"/>
    <mergeCell ref="C22:G22"/>
    <mergeCell ref="C12:G12"/>
    <mergeCell ref="F23:F25"/>
    <mergeCell ref="D24:E24"/>
    <mergeCell ref="D25:E25"/>
    <mergeCell ref="D13:E13"/>
    <mergeCell ref="D14:E14"/>
    <mergeCell ref="D15:E15"/>
    <mergeCell ref="D19:E19"/>
    <mergeCell ref="D20:E20"/>
    <mergeCell ref="D37:E37"/>
    <mergeCell ref="D38:E38"/>
    <mergeCell ref="F31:F33"/>
    <mergeCell ref="D32:E32"/>
    <mergeCell ref="D35:E35"/>
    <mergeCell ref="D36:E36"/>
    <mergeCell ref="D41:E41"/>
    <mergeCell ref="D42:E42"/>
    <mergeCell ref="C44:G44"/>
    <mergeCell ref="D43:E43"/>
    <mergeCell ref="D47:E47"/>
    <mergeCell ref="D46:E46"/>
    <mergeCell ref="D45:E45"/>
    <mergeCell ref="B3:G3"/>
    <mergeCell ref="G5:G6"/>
    <mergeCell ref="B5:B6"/>
    <mergeCell ref="F5:F6"/>
    <mergeCell ref="C5:C6"/>
    <mergeCell ref="D5:E5"/>
    <mergeCell ref="D6:E6"/>
    <mergeCell ref="C7:G7"/>
    <mergeCell ref="C17:G17"/>
    <mergeCell ref="D18:E18"/>
    <mergeCell ref="C8:G8"/>
    <mergeCell ref="F9:F11"/>
    <mergeCell ref="D16:E16"/>
    <mergeCell ref="D9:E9"/>
    <mergeCell ref="D10:E10"/>
    <mergeCell ref="D11:E11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69" orientation="portrait" verticalDpi="180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'План реализ. Структ.элем.'!Заголовки_для_печати</vt:lpstr>
      <vt:lpstr>'Показатели Струк. элем.МП'!Заголовки_для_печати</vt:lpstr>
      <vt:lpstr>'Финобесп. Струк.эл.'!Заголовки_для_печати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2026-06-02T06:39:52Z</dcterms:modified>
</cp:coreProperties>
</file>